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DISMA 2024\SERVANT-COMPTABILITE\Exe\"/>
    </mc:Choice>
  </mc:AlternateContent>
  <bookViews>
    <workbookView xWindow="0" yWindow="0" windowWidth="4008" windowHeight="4008" activeTab="1"/>
  </bookViews>
  <sheets>
    <sheet name="Volet 1" sheetId="3" r:id="rId1"/>
    <sheet name="Volet 2" sheetId="4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G43" i="4" l="1"/>
  <c r="G47" i="4" l="1"/>
  <c r="I82" i="3" l="1"/>
  <c r="I78" i="3"/>
  <c r="G36" i="4" l="1"/>
  <c r="G35" i="4" l="1"/>
  <c r="G34" i="4"/>
  <c r="G33" i="4"/>
  <c r="G32" i="4"/>
  <c r="G31" i="4"/>
  <c r="G30" i="4"/>
  <c r="G29" i="4"/>
  <c r="G28" i="4"/>
  <c r="G26" i="4"/>
  <c r="G25" i="4"/>
  <c r="G24" i="4"/>
  <c r="G23" i="4"/>
  <c r="G22" i="4"/>
  <c r="G21" i="4"/>
  <c r="G20" i="4"/>
  <c r="G19" i="4"/>
  <c r="G18" i="4"/>
  <c r="G17" i="4"/>
  <c r="G16" i="4"/>
  <c r="G14" i="4"/>
  <c r="G13" i="4"/>
  <c r="G12" i="4"/>
  <c r="G11" i="4"/>
  <c r="G10" i="4"/>
  <c r="G9" i="4"/>
  <c r="I75" i="3" l="1"/>
  <c r="I73" i="3"/>
  <c r="I72" i="3"/>
  <c r="I71" i="3"/>
  <c r="I70" i="3"/>
  <c r="I69" i="3"/>
  <c r="I68" i="3"/>
  <c r="I67" i="3"/>
  <c r="I66" i="3"/>
  <c r="I65" i="3"/>
  <c r="I64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3" i="3"/>
  <c r="I41" i="3"/>
  <c r="I40" i="3"/>
  <c r="I39" i="3"/>
  <c r="I38" i="3"/>
  <c r="I37" i="3"/>
  <c r="I36" i="3"/>
  <c r="I35" i="3"/>
  <c r="I34" i="3"/>
  <c r="I31" i="3"/>
  <c r="I30" i="3"/>
  <c r="I29" i="3"/>
  <c r="I28" i="3"/>
  <c r="I27" i="3"/>
  <c r="I26" i="3"/>
  <c r="G23" i="3"/>
  <c r="I1" i="3"/>
  <c r="G44" i="4" l="1"/>
  <c r="G45" i="4"/>
</calcChain>
</file>

<file path=xl/sharedStrings.xml><?xml version="1.0" encoding="utf-8"?>
<sst xmlns="http://schemas.openxmlformats.org/spreadsheetml/2006/main" count="226" uniqueCount="210">
  <si>
    <t>MONTANT</t>
  </si>
  <si>
    <t>TAUX</t>
  </si>
  <si>
    <t>TVA</t>
  </si>
  <si>
    <t>TOTAL</t>
  </si>
  <si>
    <t xml:space="preserve">                                                         </t>
  </si>
  <si>
    <t>Direction Régionale ou</t>
  </si>
  <si>
    <t xml:space="preserve"> Déclaration </t>
  </si>
  <si>
    <t>Mensuelle</t>
  </si>
  <si>
    <t xml:space="preserve">    Recette  de : …………...…..</t>
  </si>
  <si>
    <t>(Inter) Préfectorale de :</t>
  </si>
  <si>
    <t xml:space="preserve">                                           Article 111 du Code Général des Impôts (CGI)                     </t>
  </si>
  <si>
    <t>………………….………</t>
  </si>
  <si>
    <t>Subdivision de…………………………..</t>
  </si>
  <si>
    <t xml:space="preserve">    Code :………………..………..</t>
  </si>
  <si>
    <t>Code………………………………………</t>
  </si>
  <si>
    <t>ou</t>
  </si>
  <si>
    <t>période du</t>
  </si>
  <si>
    <t>au</t>
  </si>
  <si>
    <r>
      <t>Identifiant fiscal:</t>
    </r>
    <r>
      <rPr>
        <sz val="10"/>
        <color indexed="8"/>
        <rFont val="Times New Roman"/>
        <family val="1"/>
      </rPr>
      <t xml:space="preserve"> </t>
    </r>
  </si>
  <si>
    <t>Taxe Professionnelle     :</t>
  </si>
  <si>
    <t>Ville………………………………….…………Téléphone………………………….……………FAX………………...………………e. mail……………………………………………………</t>
  </si>
  <si>
    <t>Fax……………………</t>
  </si>
  <si>
    <t>e.mail…………...</t>
  </si>
  <si>
    <t>N°R.C</t>
  </si>
  <si>
    <t>Fait générateur :         Encaissement</t>
  </si>
  <si>
    <t>Encaissement             ou           débit</t>
  </si>
  <si>
    <t>A</t>
  </si>
  <si>
    <t>Ventilation du   chiffre d’affaires   total</t>
  </si>
  <si>
    <t>Montant</t>
  </si>
  <si>
    <t>010</t>
  </si>
  <si>
    <t>Montant du chiffre d’affaires   réalisé y compris les affaires non imposables (HT)</t>
  </si>
  <si>
    <t>020</t>
  </si>
  <si>
    <t xml:space="preserve">          - Opérations situées hors champ   d’application de la TVA</t>
  </si>
  <si>
    <t>030</t>
  </si>
  <si>
    <t xml:space="preserve">          - Opérations exonérées sans droit à déduction. art 91du CGI</t>
  </si>
  <si>
    <t>040</t>
  </si>
  <si>
    <t xml:space="preserve">          - Opérations exonérées avec droit à déduction.   art 92 du CGI</t>
  </si>
  <si>
    <t>050</t>
  </si>
  <si>
    <t xml:space="preserve">          - Opérations faites en suspension de la TVA.   art 94 du CGI</t>
  </si>
  <si>
    <t>060</t>
  </si>
  <si>
    <t>Chiffre d’affaires imposable à répartir (différence : ligne 10 - (20 + 30 +40 +50) (HT)</t>
  </si>
  <si>
    <t>B</t>
  </si>
  <si>
    <t>Ventilation du chiffre d’affaires   imposable</t>
  </si>
  <si>
    <t>Base imposable   (HT)</t>
  </si>
  <si>
    <t>Taxe exigible</t>
  </si>
  <si>
    <t>TAUX NORMAL DE 20%</t>
  </si>
  <si>
    <t>080</t>
  </si>
  <si>
    <t xml:space="preserve">       -Opérations de production et de distribution</t>
  </si>
  <si>
    <t>081</t>
  </si>
  <si>
    <t xml:space="preserve">       -Prestations de services</t>
  </si>
  <si>
    <t>082</t>
  </si>
  <si>
    <t xml:space="preserve">       -Professions libérales visées à l’article 89-I-12°-(b) du CGI</t>
  </si>
  <si>
    <t>083</t>
  </si>
  <si>
    <t xml:space="preserve">       -Opérations de crédit-bail</t>
  </si>
  <si>
    <t>087</t>
  </si>
  <si>
    <t xml:space="preserve">       -Opérations d’entreprises de travaux immobiliers</t>
  </si>
  <si>
    <t>102</t>
  </si>
  <si>
    <t xml:space="preserve">       - Autres</t>
  </si>
  <si>
    <t>TAUX REDUIT DE 14%</t>
  </si>
  <si>
    <t>Avec droit à déduction</t>
  </si>
  <si>
    <t>084</t>
  </si>
  <si>
    <t xml:space="preserve">       - Beurre à l’exclusion du beurre de fabrication artisanale visé à l’article 91 (IA. 2°)</t>
  </si>
  <si>
    <t>085</t>
  </si>
  <si>
    <t xml:space="preserve">       - Graisses alimentaires (animales ou végétales), margarines ou saindoux</t>
  </si>
  <si>
    <t>086</t>
  </si>
  <si>
    <t xml:space="preserve">      - Thé ( en vrac ou conditionné )</t>
  </si>
  <si>
    <t>088</t>
  </si>
  <si>
    <t xml:space="preserve">       - Opérations de transport de voyageurs et de marchandises</t>
  </si>
  <si>
    <t>089</t>
  </si>
  <si>
    <t xml:space="preserve">    - Véhicule utilitaire léger économique, et cyclomoteur économique et produits et matières entrant</t>
  </si>
  <si>
    <t xml:space="preserve">          dans leur fabrication</t>
  </si>
  <si>
    <t>090</t>
  </si>
  <si>
    <t xml:space="preserve">      - Energie électrique</t>
  </si>
  <si>
    <t>104</t>
  </si>
  <si>
    <t xml:space="preserve">      - Autres</t>
  </si>
  <si>
    <t>Sans droit à déduction</t>
  </si>
  <si>
    <t>091</t>
  </si>
  <si>
    <t xml:space="preserve">       - Les prestations de services rendues par tout agent démarcheur ou courtier d’assurances à raison</t>
  </si>
  <si>
    <t xml:space="preserve">         des contrats apportés par lui à une entreprise d’assurances</t>
  </si>
  <si>
    <t>TAUX REDUIT DE 10%</t>
  </si>
  <si>
    <t>092</t>
  </si>
  <si>
    <t xml:space="preserve"> - Opérations de restauration et de logement dans des hôtels</t>
  </si>
  <si>
    <t>093</t>
  </si>
  <si>
    <t xml:space="preserve"> -  Opérations de restauration fournies par les prestataires de services au personnel salarié des entreprises</t>
  </si>
  <si>
    <t>094</t>
  </si>
  <si>
    <t>- location d'hotels ou d'ensembles immobiliers a destination touristiques</t>
  </si>
  <si>
    <t>095</t>
  </si>
  <si>
    <t>- Les operations de ventes de denrées ou de boissons a consommer sur place, realisées dans les restaurants</t>
  </si>
  <si>
    <t>096</t>
  </si>
  <si>
    <t xml:space="preserve"> - Le sel de cuisine (gemme ou marin)</t>
  </si>
  <si>
    <t>097</t>
  </si>
  <si>
    <t xml:space="preserve"> - Le riz usiné, les farines et semoules de riz et les farines de féculents, les pâtes alimentaires</t>
  </si>
  <si>
    <t>098</t>
  </si>
  <si>
    <t>- Les huiles fluides alimentaires</t>
  </si>
  <si>
    <t>099</t>
  </si>
  <si>
    <t>- les transactions relatives aux valeurs mobilières</t>
  </si>
  <si>
    <t>- Les opérations de banque et de crédit et les commissions de change</t>
  </si>
  <si>
    <t>- Les transactions portant sur les actions et les parts sociales</t>
  </si>
  <si>
    <t>-.Péage dans les autoroutes</t>
  </si>
  <si>
    <t>105</t>
  </si>
  <si>
    <t xml:space="preserve">    - Les opérations des avocats, interprètes, notaires, adoul,  huissiers de justice et vétérinaires</t>
  </si>
  <si>
    <t xml:space="preserve">   - Gaz de pétrole et les autres hydrocarbures gazeux</t>
  </si>
  <si>
    <t xml:space="preserve">   - Huiles de pétrole ou de schistes, brutes ou raffinées</t>
  </si>
  <si>
    <t>112</t>
  </si>
  <si>
    <t xml:space="preserve">   - les tourteaux servant à la fabrication des aliments de bétail et des animaux de basse cour</t>
  </si>
  <si>
    <t>118</t>
  </si>
  <si>
    <t xml:space="preserve">   - Autres</t>
  </si>
  <si>
    <t>TAUX REDUIT DE   7% AVEC DROIT A DEDUCTION</t>
  </si>
  <si>
    <t>078</t>
  </si>
  <si>
    <t xml:space="preserve">  -  les aliments destinés à l'alimentation de bétail et des animaux de basse cour a l'exclusion des autres aliments simples</t>
  </si>
  <si>
    <t xml:space="preserve">    - L’eau livrée aux réseaux de distribution publique et les prestations d’assainissement</t>
  </si>
  <si>
    <t xml:space="preserve">    - Location de compteurs d’eau et d’électricité</t>
  </si>
  <si>
    <t>110</t>
  </si>
  <si>
    <t xml:space="preserve">   - Produits pharmaceutiques, matières premières et produits entrant dans leurs compositions ainsi</t>
  </si>
  <si>
    <t xml:space="preserve">     que les emballages non récupérables de  ces produits et matières</t>
  </si>
  <si>
    <t xml:space="preserve">   - Les fournitures scolaires, produits et matières entrant dans leur composition</t>
  </si>
  <si>
    <t xml:space="preserve">   - Sucre raffiné ou aggloméré</t>
  </si>
  <si>
    <t xml:space="preserve">   - Conserves de sardines</t>
  </si>
  <si>
    <t xml:space="preserve">   - Lait en poudre</t>
  </si>
  <si>
    <t xml:space="preserve">   - Savon de ménage</t>
  </si>
  <si>
    <t xml:space="preserve">   - Voiture économique et produits et matières entrant dans sa fabrication</t>
  </si>
  <si>
    <t>119</t>
  </si>
  <si>
    <t>120</t>
  </si>
  <si>
    <t>Reversement de la TVA à différents titres (cessation, régularisation,….)</t>
  </si>
  <si>
    <t>130</t>
  </si>
  <si>
    <t>Janvier 2022</t>
  </si>
  <si>
    <t>C</t>
  </si>
  <si>
    <t>Ventilation   des déductions</t>
  </si>
  <si>
    <t>TVA figurant sur factures</t>
  </si>
  <si>
    <t>%</t>
  </si>
  <si>
    <t>d’achats ou mémoires</t>
  </si>
  <si>
    <t>prorata (1)</t>
  </si>
  <si>
    <t>Déductible</t>
  </si>
  <si>
    <t>1-ACHATS NON IMMOBILISES</t>
  </si>
  <si>
    <t>Prestations de services</t>
  </si>
  <si>
    <t xml:space="preserve">   - Prestation de service   au   taux   normal</t>
  </si>
  <si>
    <t xml:space="preserve">   - Transport</t>
  </si>
  <si>
    <t xml:space="preserve">   - Opération   de banque</t>
  </si>
  <si>
    <t xml:space="preserve">   - Hôtels de   voyageurs,   et ensemble   immobilier à destination touristique</t>
  </si>
  <si>
    <t xml:space="preserve">  - les operations des avocats, interpretes, notaires, adoul, huissieres de justice et veterinaires</t>
  </si>
  <si>
    <t xml:space="preserve">  - Autres prestations de services</t>
  </si>
  <si>
    <t>Biens matériels</t>
  </si>
  <si>
    <t xml:space="preserve">    - Achat à l’importation</t>
  </si>
  <si>
    <t xml:space="preserve">    - Achat à l’intérieur</t>
  </si>
  <si>
    <t xml:space="preserve">    - Achat   à l’intérieur</t>
  </si>
  <si>
    <t>Travaux à façon</t>
  </si>
  <si>
    <t>Sous -traitance ( travaux immobiliers )</t>
  </si>
  <si>
    <t xml:space="preserve">    - Déduction prévue par l'article 125-VIIdu CGI(1/4 du Mt de la TVA payée au cours du mois 12/2013)</t>
  </si>
  <si>
    <t>2-IMMOBILISATIONS(2)</t>
  </si>
  <si>
    <t xml:space="preserve">      - Achat à l’importation</t>
  </si>
  <si>
    <t xml:space="preserve">      - Achat à l’intérieur</t>
  </si>
  <si>
    <t xml:space="preserve">      - Livraison à soi-même autre que les constructions</t>
  </si>
  <si>
    <t xml:space="preserve">      - Installation et pose</t>
  </si>
  <si>
    <t xml:space="preserve">      - Constructions</t>
  </si>
  <si>
    <t xml:space="preserve">      - Livraison à soi-même de constructions</t>
  </si>
  <si>
    <t xml:space="preserve">      - Autres Immobilisations</t>
  </si>
  <si>
    <t xml:space="preserve">     - Crédit de la période précédente</t>
  </si>
  <si>
    <t>Total de la TVA déductible de la période</t>
  </si>
  <si>
    <t>Les indications figurant sur la présente déclaration ainsi que les justifications et les relevés   récapitulatifs des déductions joints,</t>
  </si>
  <si>
    <t>sont certifiés exacts et conformes</t>
  </si>
  <si>
    <t>A………….………..….., le…………….……….…</t>
  </si>
  <si>
    <t>SIGNATURE ET CACHET</t>
  </si>
  <si>
    <t>CADRE RESERVE A LA DIRECTION GENERALE DES IMPOTS</t>
  </si>
  <si>
    <t>PAIEMENT SPONTANE</t>
  </si>
  <si>
    <t>PAIEMENT EN DIFFERE</t>
  </si>
  <si>
    <t>RECETTE DE L’ADMINISTRATION FISCALE DE…………………..</t>
  </si>
  <si>
    <t>SUBDIVISION DE……………………………………………………</t>
  </si>
  <si>
    <t>Détail des droits</t>
  </si>
  <si>
    <t>Détail   des droits</t>
  </si>
  <si>
    <t>TVA principal</t>
  </si>
  <si>
    <t>Majoration de   15%   à 100%</t>
  </si>
  <si>
    <t>Pénalité 10%</t>
  </si>
  <si>
    <t>Majorations de retard 5% et 0,5%</t>
  </si>
  <si>
    <t>Amende de 500 DH</t>
  </si>
  <si>
    <t>Constaté</t>
  </si>
  <si>
    <t>Montant émis par EP n°………….</t>
  </si>
  <si>
    <t>F.J.O.n°………………………….</t>
  </si>
  <si>
    <t>ART N°……………………………</t>
  </si>
  <si>
    <t>Quittance N°…………du ……….</t>
  </si>
  <si>
    <t>Mis en recouvrement le……………</t>
  </si>
  <si>
    <t>R.A.F de : ………………………..</t>
  </si>
  <si>
    <t>Différence en différé</t>
  </si>
  <si>
    <t>A……………………..le………………..….    CACHET DE LA RECETTE</t>
  </si>
  <si>
    <t>A……………………   ..le ……………………..... CACHET DE   LA   SUBDIVISION</t>
  </si>
  <si>
    <t>(1)      Pourcentage du   prorata des déductions figurant sur la déclaration ADC110F-07E.</t>
  </si>
  <si>
    <t>(2)      Joindre copie des factures des biens acquis et inscrits dans un compte d’immobilisations.</t>
  </si>
  <si>
    <t>NB. Conformément aux dispositions de l’article 161 du CGI, l a base de calcul de la taxe est arrondie à la dizaine de dirhams supérieure et le montant de chaque</t>
  </si>
  <si>
    <t>versement est arrondi au dirham supérieur.</t>
  </si>
  <si>
    <t xml:space="preserve">N° C.I.N  </t>
  </si>
  <si>
    <t>Ville</t>
  </si>
  <si>
    <t>Nom et Prénom ou raison    sociale…</t>
  </si>
  <si>
    <t>Forme juridique …</t>
  </si>
  <si>
    <t xml:space="preserve">Activité principale </t>
  </si>
  <si>
    <t>code</t>
  </si>
  <si>
    <t>Adresse du siège social, de l’établissement principal ou du domicile fiscal</t>
  </si>
  <si>
    <t>Télephone…</t>
  </si>
  <si>
    <t>TOTAL de la TVA exigible avant imutation de ka retenue à la source visée à article 117(IV et V)</t>
  </si>
  <si>
    <t>132</t>
  </si>
  <si>
    <t>TVA exigible</t>
  </si>
  <si>
    <t>Montant de la retenue à la source opérée par les clients ( Article 117(IV et V)</t>
  </si>
  <si>
    <t>- TVA due de la période (132 - 190 )……..…………………………………………………………………………………...……………</t>
  </si>
  <si>
    <t>- Crédit de la tva  (190 - 132) ……..………………………………………………………………………………</t>
  </si>
  <si>
    <t>Crédit accompagné de paiement y compris la TVA due dans le carde des articles 115, 116 et 117 du CGI</t>
  </si>
  <si>
    <t xml:space="preserve">    - Déduction complémentaire de la régularisation du prorata</t>
  </si>
  <si>
    <t>Montant du remboursement ordonnancé (article 103 du cgi)</t>
  </si>
  <si>
    <t xml:space="preserve"> fraction du crédit de la taxe cumulé</t>
  </si>
  <si>
    <t>Montant demande en remboursement au titre des bien d'investissement</t>
  </si>
  <si>
    <t>Montant du crédit annulé, demeurant imputable, n'ayant pas donné lieu au reboursement</t>
  </si>
  <si>
    <t xml:space="preserve">  Total des déductions (lines 140 a 169)</t>
  </si>
  <si>
    <t>TVA due de la période[132-(182+180)] ou crédit de la période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</si>
</sst>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F_-;\-* #,##0\ _F_-;_-* &quot;-&quot;??\ _F_-;_-@_-"/>
    <numFmt numFmtId="165" formatCode="#,##0.00_ ;\-#,##0.00\ "/>
  </numFmts>
  <fonts count="34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charset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indexed="8"/>
      <name val="Courier New"/>
      <family val="3"/>
    </font>
    <font>
      <b/>
      <i/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SimSun"/>
    </font>
    <font>
      <sz val="9"/>
      <color indexed="8"/>
      <name val="Times New Roman"/>
      <family val="1"/>
    </font>
    <font>
      <sz val="10"/>
      <name val="Times New Roman"/>
      <family val="1"/>
    </font>
    <font>
      <b/>
      <sz val="9"/>
      <name val="Arial"/>
      <family val="2"/>
    </font>
    <font>
      <b/>
      <u/>
      <sz val="8"/>
      <color indexed="8"/>
      <name val="Times New Roman"/>
      <family val="1"/>
    </font>
    <font>
      <sz val="7.5"/>
      <color indexed="8"/>
      <name val="Times New Roman"/>
      <family val="1"/>
    </font>
    <font>
      <sz val="7.5"/>
      <name val="Arial"/>
      <family val="2"/>
    </font>
    <font>
      <sz val="6"/>
      <color indexed="8"/>
      <name val="Times New Roman"/>
      <family val="1"/>
    </font>
    <font>
      <sz val="6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b/>
      <u/>
      <sz val="8"/>
      <color theme="1"/>
      <name val="Times New Roman"/>
      <family val="1"/>
    </font>
    <font>
      <sz val="7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29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2" fontId="6" fillId="0" borderId="0" xfId="0" applyNumberFormat="1" applyFont="1" applyAlignment="1" applyProtection="1">
      <protection hidden="1"/>
    </xf>
    <xf numFmtId="49" fontId="7" fillId="0" borderId="0" xfId="0" applyNumberFormat="1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49" fontId="8" fillId="0" borderId="0" xfId="0" applyNumberFormat="1" applyFont="1" applyFill="1" applyAlignme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protection locked="0"/>
    </xf>
    <xf numFmtId="0" fontId="0" fillId="0" borderId="3" xfId="0" applyBorder="1" applyProtection="1">
      <protection locked="0"/>
    </xf>
    <xf numFmtId="49" fontId="8" fillId="0" borderId="18" xfId="0" applyNumberFormat="1" applyFont="1" applyBorder="1" applyAlignment="1" applyProtection="1">
      <protection locked="0"/>
    </xf>
    <xf numFmtId="49" fontId="8" fillId="0" borderId="19" xfId="0" applyNumberFormat="1" applyFont="1" applyBorder="1" applyAlignment="1" applyProtection="1">
      <protection locked="0"/>
    </xf>
    <xf numFmtId="49" fontId="8" fillId="0" borderId="20" xfId="0" applyNumberFormat="1" applyFont="1" applyBorder="1" applyAlignment="1" applyProtection="1">
      <protection locked="0"/>
    </xf>
    <xf numFmtId="49" fontId="8" fillId="0" borderId="0" xfId="0" applyNumberFormat="1" applyFont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2" fontId="4" fillId="0" borderId="0" xfId="0" applyNumberFormat="1" applyFont="1" applyBorder="1" applyAlignment="1" applyProtection="1">
      <protection hidden="1"/>
    </xf>
    <xf numFmtId="2" fontId="8" fillId="0" borderId="0" xfId="0" applyNumberFormat="1" applyFont="1" applyBorder="1" applyAlignment="1" applyProtection="1">
      <protection locked="0"/>
    </xf>
    <xf numFmtId="43" fontId="9" fillId="0" borderId="0" xfId="1" applyFont="1" applyBorder="1" applyAlignment="1" applyProtection="1">
      <protection hidden="1"/>
    </xf>
    <xf numFmtId="0" fontId="15" fillId="0" borderId="0" xfId="0" applyFont="1" applyBorder="1" applyAlignment="1" applyProtection="1">
      <protection locked="0"/>
    </xf>
    <xf numFmtId="43" fontId="16" fillId="0" borderId="21" xfId="1" applyFont="1" applyBorder="1" applyAlignment="1" applyProtection="1">
      <protection hidden="1"/>
    </xf>
    <xf numFmtId="0" fontId="0" fillId="0" borderId="0" xfId="0" applyBorder="1" applyAlignment="1" applyProtection="1">
      <protection locked="0"/>
    </xf>
    <xf numFmtId="49" fontId="8" fillId="0" borderId="9" xfId="0" applyNumberFormat="1" applyFont="1" applyBorder="1" applyAlignment="1" applyProtection="1">
      <protection locked="0"/>
    </xf>
    <xf numFmtId="49" fontId="8" fillId="0" borderId="22" xfId="0" applyNumberFormat="1" applyFont="1" applyBorder="1" applyAlignment="1" applyProtection="1">
      <protection locked="0"/>
    </xf>
    <xf numFmtId="43" fontId="4" fillId="0" borderId="22" xfId="1" applyFont="1" applyBorder="1" applyAlignment="1" applyProtection="1">
      <alignment horizontal="center"/>
      <protection hidden="1"/>
    </xf>
    <xf numFmtId="49" fontId="8" fillId="0" borderId="22" xfId="0" applyNumberFormat="1" applyFont="1" applyBorder="1" applyAlignment="1" applyProtection="1">
      <alignment horizontal="center"/>
      <protection locked="0"/>
    </xf>
    <xf numFmtId="164" fontId="4" fillId="0" borderId="22" xfId="1" applyNumberFormat="1" applyFont="1" applyBorder="1" applyAlignment="1" applyProtection="1">
      <protection hidden="1"/>
    </xf>
    <xf numFmtId="2" fontId="10" fillId="0" borderId="22" xfId="0" applyNumberFormat="1" applyFont="1" applyBorder="1" applyAlignment="1" applyProtection="1">
      <protection hidden="1"/>
    </xf>
    <xf numFmtId="0" fontId="0" fillId="0" borderId="8" xfId="0" applyBorder="1" applyAlignment="1" applyProtection="1">
      <protection locked="0"/>
    </xf>
    <xf numFmtId="49" fontId="11" fillId="2" borderId="1" xfId="0" applyNumberFormat="1" applyFont="1" applyFill="1" applyBorder="1" applyAlignment="1" applyProtection="1">
      <alignment horizontal="center"/>
      <protection locked="0"/>
    </xf>
    <xf numFmtId="49" fontId="11" fillId="2" borderId="2" xfId="0" applyNumberFormat="1" applyFont="1" applyFill="1" applyBorder="1" applyAlignment="1" applyProtection="1">
      <protection locked="0"/>
    </xf>
    <xf numFmtId="49" fontId="11" fillId="2" borderId="3" xfId="0" applyNumberFormat="1" applyFont="1" applyFill="1" applyBorder="1" applyAlignment="1" applyProtection="1">
      <protection locked="0"/>
    </xf>
    <xf numFmtId="0" fontId="2" fillId="2" borderId="3" xfId="0" applyFont="1" applyFill="1" applyBorder="1" applyAlignment="1" applyProtection="1">
      <protection locked="0"/>
    </xf>
    <xf numFmtId="0" fontId="2" fillId="2" borderId="4" xfId="0" applyFont="1" applyFill="1" applyBorder="1" applyAlignment="1" applyProtection="1">
      <protection locked="0"/>
    </xf>
    <xf numFmtId="49" fontId="11" fillId="0" borderId="5" xfId="0" applyNumberFormat="1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49" fontId="8" fillId="0" borderId="6" xfId="0" applyNumberFormat="1" applyFont="1" applyBorder="1" applyAlignment="1" applyProtection="1">
      <protection locked="0"/>
    </xf>
    <xf numFmtId="49" fontId="11" fillId="0" borderId="14" xfId="0" applyNumberFormat="1" applyFont="1" applyBorder="1" applyAlignment="1" applyProtection="1">
      <alignment horizontal="center"/>
      <protection locked="0"/>
    </xf>
    <xf numFmtId="49" fontId="8" fillId="0" borderId="21" xfId="0" applyNumberFormat="1" applyFont="1" applyBorder="1" applyAlignment="1" applyProtection="1"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0" fillId="0" borderId="22" xfId="0" applyBorder="1" applyAlignment="1" applyProtection="1">
      <protection locked="0"/>
    </xf>
    <xf numFmtId="49" fontId="8" fillId="0" borderId="8" xfId="0" applyNumberFormat="1" applyFont="1" applyBorder="1" applyAlignment="1" applyProtection="1">
      <protection locked="0"/>
    </xf>
    <xf numFmtId="49" fontId="11" fillId="2" borderId="4" xfId="0" applyNumberFormat="1" applyFont="1" applyFill="1" applyBorder="1" applyAlignment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49" fontId="17" fillId="0" borderId="19" xfId="0" applyNumberFormat="1" applyFont="1" applyBorder="1" applyAlignment="1" applyProtection="1">
      <protection locked="0"/>
    </xf>
    <xf numFmtId="0" fontId="0" fillId="0" borderId="14" xfId="0" applyBorder="1" applyAlignment="1" applyProtection="1">
      <alignment horizontal="center"/>
      <protection locked="0"/>
    </xf>
    <xf numFmtId="49" fontId="17" fillId="0" borderId="20" xfId="0" applyNumberFormat="1" applyFont="1" applyBorder="1" applyAlignment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49" fontId="8" fillId="0" borderId="0" xfId="0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21" xfId="0" applyBorder="1" applyAlignment="1" applyProtection="1">
      <alignment horizontal="left"/>
      <protection locked="0"/>
    </xf>
    <xf numFmtId="49" fontId="18" fillId="0" borderId="0" xfId="0" applyNumberFormat="1" applyFont="1" applyBorder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left"/>
      <protection locked="0"/>
    </xf>
    <xf numFmtId="0" fontId="19" fillId="0" borderId="21" xfId="0" applyFont="1" applyBorder="1" applyAlignment="1" applyProtection="1">
      <alignment horizontal="left"/>
      <protection locked="0"/>
    </xf>
    <xf numFmtId="49" fontId="11" fillId="0" borderId="14" xfId="0" applyNumberFormat="1" applyFont="1" applyFill="1" applyBorder="1" applyAlignment="1" applyProtection="1">
      <alignment horizontal="center"/>
      <protection locked="0"/>
    </xf>
    <xf numFmtId="49" fontId="8" fillId="0" borderId="0" xfId="0" applyNumberFormat="1" applyFont="1" applyFill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0" fillId="0" borderId="22" xfId="0" applyBorder="1" applyProtection="1"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" fontId="8" fillId="0" borderId="3" xfId="0" applyNumberFormat="1" applyFont="1" applyBorder="1" applyAlignment="1" applyProtection="1">
      <alignment horizontal="center"/>
      <protection locked="0"/>
    </xf>
    <xf numFmtId="49" fontId="11" fillId="0" borderId="2" xfId="0" applyNumberFormat="1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8" fillId="0" borderId="3" xfId="0" applyNumberFormat="1" applyFont="1" applyBorder="1" applyAlignment="1" applyProtection="1">
      <protection locked="0"/>
    </xf>
    <xf numFmtId="43" fontId="12" fillId="0" borderId="3" xfId="1" applyFont="1" applyBorder="1" applyAlignment="1" applyProtection="1"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3" fontId="12" fillId="0" borderId="4" xfId="1" applyFont="1" applyBorder="1" applyAlignment="1" applyProtection="1">
      <alignment horizontal="center" vertical="center"/>
      <protection locked="0"/>
    </xf>
    <xf numFmtId="43" fontId="12" fillId="0" borderId="1" xfId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49" fontId="4" fillId="0" borderId="0" xfId="0" applyNumberFormat="1" applyFont="1" applyFill="1" applyAlignment="1" applyProtection="1">
      <alignment horizontal="left"/>
      <protection hidden="1"/>
    </xf>
    <xf numFmtId="14" fontId="10" fillId="0" borderId="0" xfId="0" applyNumberFormat="1" applyFont="1" applyAlignment="1" applyProtection="1">
      <alignment horizontal="center"/>
      <protection hidden="1"/>
    </xf>
    <xf numFmtId="14" fontId="4" fillId="0" borderId="0" xfId="0" applyNumberFormat="1" applyFont="1" applyAlignment="1" applyProtection="1">
      <alignment horizontal="center"/>
      <protection hidden="1"/>
    </xf>
    <xf numFmtId="165" fontId="4" fillId="0" borderId="13" xfId="1" applyNumberFormat="1" applyFont="1" applyBorder="1" applyProtection="1">
      <protection hidden="1"/>
    </xf>
    <xf numFmtId="49" fontId="13" fillId="0" borderId="4" xfId="0" applyNumberFormat="1" applyFont="1" applyBorder="1" applyAlignment="1" applyProtection="1">
      <alignment horizontal="left"/>
      <protection hidden="1"/>
    </xf>
    <xf numFmtId="165" fontId="15" fillId="0" borderId="30" xfId="0" applyNumberFormat="1" applyFont="1" applyBorder="1" applyAlignment="1" applyProtection="1">
      <protection locked="0"/>
    </xf>
    <xf numFmtId="165" fontId="15" fillId="0" borderId="11" xfId="1" applyNumberFormat="1" applyFont="1" applyBorder="1" applyAlignment="1" applyProtection="1">
      <protection locked="0"/>
    </xf>
    <xf numFmtId="165" fontId="15" fillId="0" borderId="13" xfId="1" applyNumberFormat="1" applyFont="1" applyBorder="1" applyAlignment="1" applyProtection="1">
      <protection locked="0"/>
    </xf>
    <xf numFmtId="165" fontId="12" fillId="0" borderId="17" xfId="1" applyNumberFormat="1" applyFont="1" applyBorder="1" applyProtection="1">
      <protection locked="0"/>
    </xf>
    <xf numFmtId="165" fontId="4" fillId="0" borderId="15" xfId="1" applyNumberFormat="1" applyFont="1" applyBorder="1" applyProtection="1">
      <protection locked="0"/>
    </xf>
    <xf numFmtId="165" fontId="4" fillId="0" borderId="17" xfId="1" applyNumberFormat="1" applyFont="1" applyBorder="1" applyProtection="1">
      <protection hidden="1"/>
    </xf>
    <xf numFmtId="165" fontId="4" fillId="0" borderId="11" xfId="1" applyNumberFormat="1" applyFont="1" applyBorder="1" applyProtection="1">
      <protection hidden="1"/>
    </xf>
    <xf numFmtId="165" fontId="4" fillId="0" borderId="13" xfId="1" applyNumberFormat="1" applyFont="1" applyBorder="1" applyProtection="1">
      <protection locked="0"/>
    </xf>
    <xf numFmtId="165" fontId="7" fillId="0" borderId="1" xfId="1" applyNumberFormat="1" applyFont="1" applyBorder="1" applyProtection="1">
      <protection hidden="1"/>
    </xf>
    <xf numFmtId="165" fontId="12" fillId="0" borderId="3" xfId="1" applyNumberFormat="1" applyFont="1" applyBorder="1" applyProtection="1">
      <protection locked="0"/>
    </xf>
    <xf numFmtId="165" fontId="7" fillId="0" borderId="1" xfId="1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11" fillId="3" borderId="2" xfId="0" applyNumberFormat="1" applyFont="1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3" fontId="12" fillId="3" borderId="4" xfId="1" applyFont="1" applyFill="1" applyBorder="1" applyAlignment="1" applyProtection="1">
      <alignment horizontal="center" vertical="center"/>
      <protection locked="0"/>
    </xf>
    <xf numFmtId="43" fontId="12" fillId="3" borderId="1" xfId="1" applyFont="1" applyFill="1" applyBorder="1" applyAlignment="1" applyProtection="1">
      <alignment horizontal="center" vertical="center"/>
      <protection locked="0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protection locked="0"/>
    </xf>
    <xf numFmtId="0" fontId="22" fillId="0" borderId="0" xfId="0" applyFont="1" applyBorder="1" applyAlignment="1" applyProtection="1">
      <protection locked="0"/>
    </xf>
    <xf numFmtId="0" fontId="22" fillId="0" borderId="8" xfId="0" applyFont="1" applyBorder="1" applyAlignment="1" applyProtection="1">
      <protection locked="0"/>
    </xf>
    <xf numFmtId="0" fontId="22" fillId="0" borderId="19" xfId="0" applyFont="1" applyBorder="1" applyAlignment="1" applyProtection="1">
      <protection locked="0"/>
    </xf>
    <xf numFmtId="49" fontId="23" fillId="0" borderId="6" xfId="0" applyNumberFormat="1" applyFont="1" applyBorder="1" applyAlignment="1" applyProtection="1">
      <protection locked="0"/>
    </xf>
    <xf numFmtId="49" fontId="23" fillId="0" borderId="21" xfId="0" applyNumberFormat="1" applyFont="1" applyBorder="1" applyAlignment="1" applyProtection="1">
      <protection locked="0"/>
    </xf>
    <xf numFmtId="0" fontId="22" fillId="0" borderId="22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49" fontId="23" fillId="0" borderId="3" xfId="0" applyNumberFormat="1" applyFont="1" applyBorder="1" applyAlignment="1" applyProtection="1">
      <protection locked="0"/>
    </xf>
    <xf numFmtId="49" fontId="27" fillId="0" borderId="2" xfId="0" applyNumberFormat="1" applyFont="1" applyBorder="1" applyAlignment="1" applyProtection="1">
      <alignment horizontal="left" vertical="center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49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5" xfId="0" applyFont="1" applyFill="1" applyBorder="1" applyAlignment="1" applyProtection="1">
      <alignment horizontal="center" vertical="center" wrapText="1"/>
      <protection locked="0"/>
    </xf>
    <xf numFmtId="49" fontId="2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 applyProtection="1">
      <alignment horizontal="left"/>
      <protection locked="0"/>
    </xf>
    <xf numFmtId="49" fontId="27" fillId="0" borderId="5" xfId="0" applyNumberFormat="1" applyFont="1" applyBorder="1" applyAlignment="1" applyProtection="1">
      <alignment horizontal="left" vertical="center"/>
      <protection locked="0"/>
    </xf>
    <xf numFmtId="0" fontId="28" fillId="0" borderId="30" xfId="0" applyFont="1" applyBorder="1" applyAlignment="1" applyProtection="1">
      <alignment horizontal="center"/>
      <protection locked="0"/>
    </xf>
    <xf numFmtId="0" fontId="22" fillId="0" borderId="30" xfId="0" applyFont="1" applyBorder="1" applyAlignment="1" applyProtection="1">
      <protection locked="0"/>
    </xf>
    <xf numFmtId="0" fontId="28" fillId="0" borderId="14" xfId="0" applyFont="1" applyBorder="1" applyAlignment="1" applyProtection="1">
      <alignment horizontal="left"/>
      <protection locked="0"/>
    </xf>
    <xf numFmtId="49" fontId="29" fillId="0" borderId="14" xfId="0" applyNumberFormat="1" applyFont="1" applyBorder="1" applyAlignment="1" applyProtection="1">
      <alignment horizontal="left" vertical="center"/>
      <protection locked="0"/>
    </xf>
    <xf numFmtId="2" fontId="28" fillId="0" borderId="13" xfId="0" applyNumberFormat="1" applyFont="1" applyBorder="1" applyAlignment="1" applyProtection="1">
      <alignment horizontal="center"/>
      <protection locked="0"/>
    </xf>
    <xf numFmtId="4" fontId="22" fillId="0" borderId="13" xfId="0" applyNumberFormat="1" applyFont="1" applyBorder="1" applyAlignment="1" applyProtection="1">
      <protection locked="0"/>
    </xf>
    <xf numFmtId="2" fontId="22" fillId="0" borderId="13" xfId="0" applyNumberFormat="1" applyFont="1" applyBorder="1" applyAlignment="1" applyProtection="1">
      <protection locked="0"/>
    </xf>
    <xf numFmtId="1" fontId="27" fillId="0" borderId="14" xfId="0" applyNumberFormat="1" applyFont="1" applyBorder="1" applyAlignment="1" applyProtection="1">
      <alignment horizontal="left"/>
      <protection locked="0"/>
    </xf>
    <xf numFmtId="49" fontId="23" fillId="0" borderId="14" xfId="0" applyNumberFormat="1" applyFont="1" applyBorder="1" applyAlignment="1" applyProtection="1">
      <alignment horizontal="left" vertical="center"/>
      <protection locked="0"/>
    </xf>
    <xf numFmtId="9" fontId="27" fillId="0" borderId="13" xfId="3" applyFont="1" applyBorder="1" applyAlignment="1" applyProtection="1">
      <alignment horizontal="center"/>
      <protection locked="0"/>
    </xf>
    <xf numFmtId="4" fontId="26" fillId="0" borderId="13" xfId="1" applyNumberFormat="1" applyFont="1" applyBorder="1" applyAlignment="1" applyProtection="1">
      <protection hidden="1"/>
    </xf>
    <xf numFmtId="9" fontId="25" fillId="0" borderId="13" xfId="3" applyFont="1" applyBorder="1" applyAlignment="1" applyProtection="1">
      <alignment horizontal="center"/>
      <protection locked="0"/>
    </xf>
    <xf numFmtId="49" fontId="30" fillId="0" borderId="14" xfId="0" applyNumberFormat="1" applyFont="1" applyBorder="1" applyAlignment="1" applyProtection="1">
      <alignment horizontal="left" vertical="center"/>
      <protection locked="0"/>
    </xf>
    <xf numFmtId="9" fontId="28" fillId="0" borderId="13" xfId="3" applyFont="1" applyBorder="1" applyAlignment="1" applyProtection="1">
      <alignment horizontal="center"/>
      <protection locked="0"/>
    </xf>
    <xf numFmtId="4" fontId="26" fillId="0" borderId="13" xfId="1" applyNumberFormat="1" applyFont="1" applyBorder="1" applyAlignment="1" applyProtection="1">
      <protection locked="0"/>
    </xf>
    <xf numFmtId="1" fontId="27" fillId="0" borderId="14" xfId="0" applyNumberFormat="1" applyFont="1" applyBorder="1" applyAlignment="1" applyProtection="1">
      <alignment horizontal="center" vertical="center"/>
      <protection locked="0"/>
    </xf>
    <xf numFmtId="49" fontId="23" fillId="0" borderId="14" xfId="0" applyNumberFormat="1" applyFont="1" applyBorder="1" applyAlignment="1" applyProtection="1">
      <alignment horizontal="left" vertical="center" wrapText="1"/>
      <protection locked="0"/>
    </xf>
    <xf numFmtId="9" fontId="27" fillId="0" borderId="13" xfId="3" applyFont="1" applyBorder="1" applyAlignment="1" applyProtection="1">
      <alignment horizontal="center" vertical="center"/>
      <protection locked="0"/>
    </xf>
    <xf numFmtId="49" fontId="27" fillId="0" borderId="14" xfId="0" applyNumberFormat="1" applyFont="1" applyBorder="1" applyAlignment="1" applyProtection="1">
      <alignment horizontal="left" vertical="center"/>
      <protection locked="0"/>
    </xf>
    <xf numFmtId="9" fontId="27" fillId="0" borderId="15" xfId="3" applyFont="1" applyBorder="1" applyAlignment="1" applyProtection="1">
      <alignment horizontal="center"/>
      <protection locked="0"/>
    </xf>
    <xf numFmtId="4" fontId="26" fillId="0" borderId="15" xfId="1" applyNumberFormat="1" applyFont="1" applyBorder="1" applyAlignment="1" applyProtection="1">
      <protection hidden="1"/>
    </xf>
    <xf numFmtId="9" fontId="25" fillId="0" borderId="15" xfId="3" applyFont="1" applyBorder="1" applyAlignment="1" applyProtection="1">
      <alignment horizontal="center"/>
      <protection locked="0"/>
    </xf>
    <xf numFmtId="49" fontId="27" fillId="3" borderId="14" xfId="0" applyNumberFormat="1" applyFont="1" applyFill="1" applyBorder="1" applyAlignment="1" applyProtection="1">
      <alignment horizontal="left" vertical="center"/>
      <protection locked="0"/>
    </xf>
    <xf numFmtId="9" fontId="27" fillId="3" borderId="1" xfId="3" applyFont="1" applyFill="1" applyBorder="1" applyAlignment="1" applyProtection="1">
      <alignment horizontal="center"/>
      <protection locked="0"/>
    </xf>
    <xf numFmtId="4" fontId="26" fillId="3" borderId="1" xfId="1" applyNumberFormat="1" applyFont="1" applyFill="1" applyBorder="1" applyAlignment="1" applyProtection="1">
      <protection locked="0"/>
    </xf>
    <xf numFmtId="9" fontId="25" fillId="3" borderId="1" xfId="3" applyFont="1" applyFill="1" applyBorder="1" applyAlignment="1" applyProtection="1">
      <alignment horizontal="center"/>
      <protection locked="0"/>
    </xf>
    <xf numFmtId="4" fontId="26" fillId="3" borderId="1" xfId="1" applyNumberFormat="1" applyFont="1" applyFill="1" applyBorder="1" applyAlignment="1" applyProtection="1">
      <protection hidden="1"/>
    </xf>
    <xf numFmtId="9" fontId="27" fillId="0" borderId="11" xfId="3" applyFont="1" applyBorder="1" applyAlignment="1" applyProtection="1">
      <alignment horizontal="center"/>
      <protection locked="0"/>
    </xf>
    <xf numFmtId="4" fontId="26" fillId="0" borderId="11" xfId="1" applyNumberFormat="1" applyFont="1" applyBorder="1" applyAlignment="1" applyProtection="1">
      <protection locked="0"/>
    </xf>
    <xf numFmtId="9" fontId="25" fillId="0" borderId="11" xfId="3" applyFont="1" applyBorder="1" applyAlignment="1" applyProtection="1">
      <alignment horizontal="center"/>
      <protection locked="0"/>
    </xf>
    <xf numFmtId="4" fontId="24" fillId="0" borderId="14" xfId="1" applyNumberFormat="1" applyFont="1" applyBorder="1" applyAlignment="1" applyProtection="1">
      <alignment horizontal="right"/>
      <protection hidden="1"/>
    </xf>
    <xf numFmtId="1" fontId="27" fillId="0" borderId="1" xfId="0" applyNumberFormat="1" applyFont="1" applyBorder="1" applyAlignment="1" applyProtection="1">
      <alignment horizontal="left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1" fontId="27" fillId="0" borderId="5" xfId="0" applyNumberFormat="1" applyFont="1" applyBorder="1" applyAlignment="1" applyProtection="1">
      <alignment horizontal="left"/>
      <protection locked="0"/>
    </xf>
    <xf numFmtId="4" fontId="24" fillId="0" borderId="5" xfId="1" applyNumberFormat="1" applyFont="1" applyBorder="1" applyProtection="1">
      <protection hidden="1"/>
    </xf>
    <xf numFmtId="4" fontId="24" fillId="0" borderId="14" xfId="1" applyNumberFormat="1" applyFont="1" applyBorder="1" applyAlignment="1" applyProtection="1">
      <protection hidden="1"/>
    </xf>
    <xf numFmtId="4" fontId="27" fillId="0" borderId="14" xfId="1" applyNumberFormat="1" applyFont="1" applyBorder="1" applyAlignment="1" applyProtection="1">
      <protection locked="0"/>
    </xf>
    <xf numFmtId="1" fontId="27" fillId="0" borderId="7" xfId="0" applyNumberFormat="1" applyFont="1" applyBorder="1" applyAlignment="1" applyProtection="1">
      <alignment horizontal="left"/>
      <protection locked="0"/>
    </xf>
    <xf numFmtId="4" fontId="24" fillId="0" borderId="7" xfId="1" applyNumberFormat="1" applyFont="1" applyFill="1" applyBorder="1" applyAlignment="1" applyProtection="1">
      <protection locked="0"/>
    </xf>
    <xf numFmtId="49" fontId="31" fillId="0" borderId="0" xfId="0" applyNumberFormat="1" applyFont="1" applyAlignment="1" applyProtection="1">
      <alignment horizontal="left"/>
      <protection locked="0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49" fontId="31" fillId="0" borderId="0" xfId="0" applyNumberFormat="1" applyFont="1" applyAlignme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protection locked="0"/>
    </xf>
    <xf numFmtId="49" fontId="26" fillId="0" borderId="0" xfId="0" applyNumberFormat="1" applyFont="1" applyAlignment="1" applyProtection="1">
      <protection locked="0"/>
    </xf>
    <xf numFmtId="0" fontId="22" fillId="0" borderId="2" xfId="0" applyFont="1" applyBorder="1" applyAlignment="1" applyProtection="1">
      <alignment horizontal="left"/>
      <protection locked="0"/>
    </xf>
    <xf numFmtId="0" fontId="28" fillId="0" borderId="4" xfId="0" applyFont="1" applyBorder="1" applyAlignment="1" applyProtection="1">
      <alignment horizontal="center"/>
      <protection locked="0"/>
    </xf>
    <xf numFmtId="49" fontId="27" fillId="0" borderId="2" xfId="0" applyNumberFormat="1" applyFont="1" applyBorder="1" applyAlignment="1" applyProtection="1">
      <alignment horizontal="center"/>
      <protection locked="0"/>
    </xf>
    <xf numFmtId="49" fontId="23" fillId="0" borderId="7" xfId="0" applyNumberFormat="1" applyFont="1" applyBorder="1" applyAlignment="1" applyProtection="1">
      <protection locked="0"/>
    </xf>
    <xf numFmtId="49" fontId="23" fillId="0" borderId="2" xfId="0" applyNumberFormat="1" applyFont="1" applyBorder="1" applyAlignment="1" applyProtection="1">
      <protection locked="0"/>
    </xf>
    <xf numFmtId="0" fontId="22" fillId="0" borderId="4" xfId="0" applyFont="1" applyBorder="1" applyProtection="1">
      <protection locked="0"/>
    </xf>
    <xf numFmtId="49" fontId="23" fillId="0" borderId="14" xfId="0" applyNumberFormat="1" applyFont="1" applyBorder="1" applyAlignment="1" applyProtection="1">
      <alignment horizontal="left"/>
      <protection locked="0"/>
    </xf>
    <xf numFmtId="0" fontId="22" fillId="0" borderId="19" xfId="0" applyFont="1" applyBorder="1" applyProtection="1">
      <protection locked="0"/>
    </xf>
    <xf numFmtId="49" fontId="23" fillId="0" borderId="5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49" fontId="23" fillId="0" borderId="14" xfId="0" applyNumberFormat="1" applyFont="1" applyBorder="1" applyAlignment="1" applyProtection="1">
      <protection locked="0"/>
    </xf>
    <xf numFmtId="49" fontId="27" fillId="0" borderId="14" xfId="0" applyNumberFormat="1" applyFont="1" applyBorder="1" applyAlignment="1" applyProtection="1">
      <alignment horizontal="left"/>
      <protection locked="0"/>
    </xf>
    <xf numFmtId="49" fontId="27" fillId="0" borderId="14" xfId="0" applyNumberFormat="1" applyFont="1" applyBorder="1" applyAlignment="1" applyProtection="1">
      <protection locked="0"/>
    </xf>
    <xf numFmtId="0" fontId="22" fillId="0" borderId="7" xfId="0" applyFont="1" applyBorder="1" applyAlignment="1" applyProtection="1">
      <protection locked="0"/>
    </xf>
    <xf numFmtId="49" fontId="23" fillId="0" borderId="18" xfId="0" applyNumberFormat="1" applyFont="1" applyBorder="1" applyAlignment="1" applyProtection="1">
      <alignment horizontal="left"/>
      <protection locked="0"/>
    </xf>
    <xf numFmtId="0" fontId="28" fillId="0" borderId="19" xfId="0" applyFont="1" applyBorder="1" applyAlignment="1" applyProtection="1">
      <alignment horizontal="center"/>
      <protection locked="0"/>
    </xf>
    <xf numFmtId="49" fontId="30" fillId="0" borderId="18" xfId="0" applyNumberFormat="1" applyFont="1" applyBorder="1" applyAlignment="1" applyProtection="1">
      <protection locked="0"/>
    </xf>
    <xf numFmtId="0" fontId="22" fillId="0" borderId="6" xfId="0" applyFont="1" applyBorder="1" applyProtection="1"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2" fillId="0" borderId="20" xfId="0" applyFont="1" applyBorder="1" applyAlignment="1" applyProtection="1">
      <protection locked="0"/>
    </xf>
    <xf numFmtId="0" fontId="22" fillId="0" borderId="21" xfId="0" applyFont="1" applyBorder="1" applyProtection="1">
      <protection locked="0"/>
    </xf>
    <xf numFmtId="0" fontId="22" fillId="0" borderId="9" xfId="0" applyFont="1" applyBorder="1" applyAlignment="1" applyProtection="1">
      <alignment horizontal="left"/>
      <protection locked="0"/>
    </xf>
    <xf numFmtId="0" fontId="28" fillId="0" borderId="22" xfId="0" applyFont="1" applyBorder="1" applyAlignment="1" applyProtection="1">
      <alignment horizontal="center"/>
      <protection locked="0"/>
    </xf>
    <xf numFmtId="0" fontId="22" fillId="0" borderId="9" xfId="0" applyFont="1" applyBorder="1" applyAlignment="1" applyProtection="1">
      <protection locked="0"/>
    </xf>
    <xf numFmtId="0" fontId="22" fillId="0" borderId="8" xfId="0" applyFont="1" applyBorder="1" applyProtection="1">
      <protection locked="0"/>
    </xf>
    <xf numFmtId="9" fontId="22" fillId="0" borderId="0" xfId="0" applyNumberFormat="1" applyFont="1" applyAlignment="1" applyProtection="1">
      <protection locked="0"/>
    </xf>
    <xf numFmtId="49" fontId="11" fillId="0" borderId="2" xfId="0" applyNumberFormat="1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49" fontId="8" fillId="0" borderId="20" xfId="0" applyNumberFormat="1" applyFont="1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21" xfId="0" applyBorder="1" applyAlignment="1" applyProtection="1">
      <protection locked="0"/>
    </xf>
    <xf numFmtId="4" fontId="4" fillId="0" borderId="26" xfId="1" applyNumberFormat="1" applyFont="1" applyBorder="1" applyAlignment="1" applyProtection="1">
      <alignment horizontal="right"/>
      <protection locked="0"/>
    </xf>
    <xf numFmtId="4" fontId="4" fillId="0" borderId="12" xfId="1" applyNumberFormat="1" applyFont="1" applyBorder="1" applyAlignment="1" applyProtection="1">
      <alignment horizontal="right"/>
      <protection locked="0"/>
    </xf>
    <xf numFmtId="4" fontId="4" fillId="0" borderId="26" xfId="1" applyNumberFormat="1" applyFont="1" applyBorder="1" applyAlignment="1" applyProtection="1">
      <alignment horizontal="right"/>
      <protection hidden="1"/>
    </xf>
    <xf numFmtId="4" fontId="4" fillId="0" borderId="12" xfId="1" applyNumberFormat="1" applyFont="1" applyBorder="1" applyAlignment="1" applyProtection="1">
      <alignment horizontal="right"/>
      <protection hidden="1"/>
    </xf>
    <xf numFmtId="4" fontId="4" fillId="0" borderId="27" xfId="1" applyNumberFormat="1" applyFont="1" applyBorder="1" applyAlignment="1" applyProtection="1">
      <alignment horizontal="right"/>
      <protection hidden="1"/>
    </xf>
    <xf numFmtId="4" fontId="4" fillId="0" borderId="29" xfId="1" applyNumberFormat="1" applyFont="1" applyBorder="1" applyAlignment="1" applyProtection="1">
      <alignment horizontal="right"/>
      <protection hidden="1"/>
    </xf>
    <xf numFmtId="49" fontId="8" fillId="0" borderId="0" xfId="0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21" xfId="0" applyBorder="1" applyAlignment="1" applyProtection="1">
      <alignment horizontal="left"/>
      <protection locked="0"/>
    </xf>
    <xf numFmtId="4" fontId="4" fillId="0" borderId="16" xfId="1" applyNumberFormat="1" applyFont="1" applyBorder="1" applyAlignment="1" applyProtection="1">
      <alignment horizontal="right"/>
      <protection hidden="1"/>
    </xf>
    <xf numFmtId="49" fontId="8" fillId="0" borderId="20" xfId="0" applyNumberFormat="1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" fontId="4" fillId="0" borderId="16" xfId="1" applyNumberFormat="1" applyFont="1" applyBorder="1" applyAlignment="1" applyProtection="1">
      <alignment horizontal="right"/>
      <protection locked="0"/>
    </xf>
    <xf numFmtId="4" fontId="4" fillId="0" borderId="28" xfId="1" applyNumberFormat="1" applyFont="1" applyBorder="1" applyAlignment="1" applyProtection="1">
      <alignment horizontal="right"/>
      <protection hidden="1"/>
    </xf>
    <xf numFmtId="4" fontId="4" fillId="0" borderId="31" xfId="1" applyNumberFormat="1" applyFont="1" applyBorder="1" applyAlignment="1" applyProtection="1">
      <alignment horizontal="right"/>
      <protection hidden="1"/>
    </xf>
    <xf numFmtId="4" fontId="4" fillId="0" borderId="10" xfId="1" applyNumberFormat="1" applyFont="1" applyBorder="1" applyAlignment="1" applyProtection="1">
      <alignment horizontal="right"/>
      <protection hidden="1"/>
    </xf>
    <xf numFmtId="49" fontId="20" fillId="0" borderId="20" xfId="0" applyNumberFormat="1" applyFont="1" applyBorder="1" applyAlignment="1" applyProtection="1">
      <protection locked="0"/>
    </xf>
    <xf numFmtId="0" fontId="21" fillId="0" borderId="0" xfId="0" applyFont="1" applyAlignment="1" applyProtection="1">
      <protection locked="0"/>
    </xf>
    <xf numFmtId="0" fontId="21" fillId="0" borderId="21" xfId="0" applyFont="1" applyBorder="1" applyAlignment="1" applyProtection="1">
      <protection locked="0"/>
    </xf>
    <xf numFmtId="4" fontId="12" fillId="0" borderId="26" xfId="1" applyNumberFormat="1" applyFont="1" applyBorder="1" applyAlignment="1" applyProtection="1">
      <alignment horizontal="center"/>
      <protection locked="0"/>
    </xf>
    <xf numFmtId="4" fontId="12" fillId="0" borderId="12" xfId="1" applyNumberFormat="1" applyFont="1" applyBorder="1" applyAlignment="1" applyProtection="1">
      <alignment horizontal="center"/>
      <protection locked="0"/>
    </xf>
    <xf numFmtId="4" fontId="12" fillId="0" borderId="27" xfId="1" applyNumberFormat="1" applyFont="1" applyBorder="1" applyAlignment="1" applyProtection="1">
      <alignment horizontal="center"/>
      <protection locked="0"/>
    </xf>
    <xf numFmtId="4" fontId="12" fillId="0" borderId="29" xfId="1" applyNumberFormat="1" applyFont="1" applyBorder="1" applyAlignment="1" applyProtection="1">
      <alignment horizontal="center"/>
      <protection locked="0"/>
    </xf>
    <xf numFmtId="4" fontId="15" fillId="0" borderId="32" xfId="1" applyNumberFormat="1" applyFont="1" applyBorder="1" applyAlignment="1" applyProtection="1">
      <alignment horizontal="center"/>
      <protection locked="0"/>
    </xf>
    <xf numFmtId="4" fontId="15" fillId="0" borderId="10" xfId="1" applyNumberFormat="1" applyFont="1" applyBorder="1" applyAlignment="1" applyProtection="1">
      <alignment horizontal="center"/>
      <protection locked="0"/>
    </xf>
    <xf numFmtId="49" fontId="18" fillId="0" borderId="0" xfId="0" applyNumberFormat="1" applyFont="1" applyBorder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left"/>
      <protection locked="0"/>
    </xf>
    <xf numFmtId="0" fontId="19" fillId="0" borderId="21" xfId="0" applyFont="1" applyBorder="1" applyAlignment="1" applyProtection="1">
      <alignment horizontal="left"/>
      <protection locked="0"/>
    </xf>
    <xf numFmtId="4" fontId="12" fillId="0" borderId="31" xfId="1" applyNumberFormat="1" applyFont="1" applyBorder="1" applyAlignment="1" applyProtection="1">
      <alignment horizontal="center"/>
      <protection locked="0"/>
    </xf>
    <xf numFmtId="4" fontId="12" fillId="0" borderId="10" xfId="1" applyNumberFormat="1" applyFont="1" applyBorder="1" applyAlignment="1" applyProtection="1">
      <alignment horizontal="center"/>
      <protection locked="0"/>
    </xf>
    <xf numFmtId="4" fontId="12" fillId="0" borderId="23" xfId="0" applyNumberFormat="1" applyFont="1" applyBorder="1" applyAlignment="1" applyProtection="1">
      <alignment horizontal="center"/>
      <protection locked="0"/>
    </xf>
    <xf numFmtId="4" fontId="12" fillId="0" borderId="25" xfId="0" applyNumberFormat="1" applyFont="1" applyBorder="1" applyAlignment="1" applyProtection="1">
      <alignment horizontal="center"/>
      <protection locked="0"/>
    </xf>
    <xf numFmtId="49" fontId="11" fillId="2" borderId="2" xfId="0" applyNumberFormat="1" applyFont="1" applyFill="1" applyBorder="1" applyAlignment="1" applyProtection="1">
      <alignment horizontal="center"/>
      <protection locked="0"/>
    </xf>
    <xf numFmtId="49" fontId="11" fillId="2" borderId="3" xfId="0" applyNumberFormat="1" applyFont="1" applyFill="1" applyBorder="1" applyAlignment="1" applyProtection="1">
      <alignment horizontal="center"/>
      <protection locked="0"/>
    </xf>
    <xf numFmtId="49" fontId="11" fillId="2" borderId="4" xfId="0" applyNumberFormat="1" applyFont="1" applyFill="1" applyBorder="1" applyAlignment="1" applyProtection="1">
      <alignment horizontal="center"/>
      <protection locked="0"/>
    </xf>
    <xf numFmtId="165" fontId="5" fillId="0" borderId="23" xfId="1" applyNumberFormat="1" applyFont="1" applyBorder="1" applyAlignment="1" applyProtection="1">
      <alignment horizontal="right"/>
      <protection hidden="1"/>
    </xf>
    <xf numFmtId="165" fontId="5" fillId="0" borderId="24" xfId="1" applyNumberFormat="1" applyFont="1" applyBorder="1" applyAlignment="1" applyProtection="1">
      <alignment horizontal="right"/>
      <protection hidden="1"/>
    </xf>
    <xf numFmtId="165" fontId="5" fillId="0" borderId="25" xfId="1" applyNumberFormat="1" applyFont="1" applyBorder="1" applyAlignment="1" applyProtection="1">
      <alignment horizontal="right"/>
      <protection hidden="1"/>
    </xf>
    <xf numFmtId="165" fontId="5" fillId="0" borderId="26" xfId="1" applyNumberFormat="1" applyFont="1" applyBorder="1" applyAlignment="1" applyProtection="1">
      <alignment horizontal="right"/>
      <protection hidden="1"/>
    </xf>
    <xf numFmtId="165" fontId="5" fillId="0" borderId="16" xfId="1" applyNumberFormat="1" applyFont="1" applyBorder="1" applyAlignment="1" applyProtection="1">
      <alignment horizontal="right"/>
      <protection hidden="1"/>
    </xf>
    <xf numFmtId="165" fontId="5" fillId="0" borderId="12" xfId="1" applyNumberFormat="1" applyFont="1" applyBorder="1" applyAlignment="1" applyProtection="1">
      <alignment horizontal="right"/>
      <protection hidden="1"/>
    </xf>
    <xf numFmtId="43" fontId="9" fillId="0" borderId="0" xfId="1" applyFont="1" applyBorder="1" applyAlignment="1" applyProtection="1">
      <alignment horizontal="center"/>
      <protection hidden="1"/>
    </xf>
    <xf numFmtId="49" fontId="7" fillId="0" borderId="0" xfId="0" applyNumberFormat="1" applyFont="1" applyFill="1" applyBorder="1" applyAlignme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49" fontId="14" fillId="0" borderId="2" xfId="0" applyNumberFormat="1" applyFont="1" applyBorder="1" applyAlignment="1" applyProtection="1">
      <protection locked="0"/>
    </xf>
    <xf numFmtId="49" fontId="14" fillId="0" borderId="4" xfId="0" applyNumberFormat="1" applyFont="1" applyBorder="1" applyAlignment="1" applyProtection="1"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13" fillId="0" borderId="3" xfId="0" applyNumberFormat="1" applyFont="1" applyBorder="1" applyAlignment="1" applyProtection="1">
      <alignment horizontal="left"/>
      <protection hidden="1"/>
    </xf>
    <xf numFmtId="49" fontId="0" fillId="0" borderId="4" xfId="0" applyNumberFormat="1" applyBorder="1" applyAlignment="1" applyProtection="1">
      <alignment horizontal="left"/>
      <protection hidden="1"/>
    </xf>
    <xf numFmtId="2" fontId="4" fillId="0" borderId="19" xfId="0" applyNumberFormat="1" applyFont="1" applyBorder="1" applyAlignment="1" applyProtection="1">
      <alignment horizontal="left"/>
      <protection hidden="1"/>
    </xf>
    <xf numFmtId="2" fontId="4" fillId="0" borderId="6" xfId="0" applyNumberFormat="1" applyFont="1" applyBorder="1" applyAlignment="1" applyProtection="1">
      <alignment horizontal="left"/>
      <protection hidden="1"/>
    </xf>
    <xf numFmtId="2" fontId="4" fillId="0" borderId="0" xfId="0" applyNumberFormat="1" applyFont="1" applyBorder="1" applyAlignment="1" applyProtection="1">
      <alignment horizontal="left"/>
      <protection hidden="1"/>
    </xf>
    <xf numFmtId="2" fontId="4" fillId="0" borderId="21" xfId="0" applyNumberFormat="1" applyFont="1" applyBorder="1" applyAlignment="1" applyProtection="1">
      <alignment horizontal="left"/>
      <protection hidden="1"/>
    </xf>
    <xf numFmtId="49" fontId="8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4" fillId="0" borderId="0" xfId="0" applyNumberFormat="1" applyFont="1" applyBorder="1" applyAlignment="1" applyProtection="1">
      <alignment horizontal="left"/>
      <protection hidden="1"/>
    </xf>
    <xf numFmtId="0" fontId="4" fillId="0" borderId="21" xfId="0" applyNumberFormat="1" applyFont="1" applyBorder="1" applyAlignment="1" applyProtection="1">
      <alignment horizontal="left"/>
      <protection hidden="1"/>
    </xf>
    <xf numFmtId="165" fontId="5" fillId="0" borderId="27" xfId="1" applyNumberFormat="1" applyFont="1" applyBorder="1" applyAlignment="1" applyProtection="1">
      <alignment horizontal="right"/>
      <protection hidden="1"/>
    </xf>
    <xf numFmtId="165" fontId="5" fillId="0" borderId="28" xfId="1" applyNumberFormat="1" applyFont="1" applyBorder="1" applyAlignment="1" applyProtection="1">
      <alignment horizontal="right"/>
      <protection hidden="1"/>
    </xf>
    <xf numFmtId="165" fontId="5" fillId="0" borderId="29" xfId="1" applyNumberFormat="1" applyFont="1" applyBorder="1" applyAlignment="1" applyProtection="1">
      <alignment horizontal="right"/>
      <protection hidden="1"/>
    </xf>
    <xf numFmtId="49" fontId="23" fillId="0" borderId="0" xfId="0" applyNumberFormat="1" applyFont="1" applyAlignment="1" applyProtection="1">
      <alignment horizontal="left"/>
      <protection locked="0"/>
    </xf>
    <xf numFmtId="0" fontId="22" fillId="0" borderId="0" xfId="0" applyFont="1" applyAlignment="1" applyProtection="1">
      <protection locked="0"/>
    </xf>
    <xf numFmtId="49" fontId="27" fillId="0" borderId="2" xfId="0" applyNumberFormat="1" applyFont="1" applyBorder="1" applyAlignment="1" applyProtection="1">
      <alignment horizontal="center"/>
      <protection locked="0"/>
    </xf>
    <xf numFmtId="49" fontId="27" fillId="0" borderId="3" xfId="0" applyNumberFormat="1" applyFont="1" applyBorder="1" applyAlignment="1" applyProtection="1">
      <alignment horizontal="center"/>
      <protection locked="0"/>
    </xf>
    <xf numFmtId="49" fontId="27" fillId="0" borderId="4" xfId="0" applyNumberFormat="1" applyFont="1" applyBorder="1" applyAlignment="1" applyProtection="1">
      <alignment horizontal="center"/>
      <protection locked="0"/>
    </xf>
    <xf numFmtId="49" fontId="27" fillId="0" borderId="1" xfId="0" applyNumberFormat="1" applyFont="1" applyBorder="1" applyAlignment="1" applyProtection="1">
      <alignment horizontal="center"/>
      <protection locked="0"/>
    </xf>
    <xf numFmtId="49" fontId="23" fillId="0" borderId="1" xfId="0" applyNumberFormat="1" applyFont="1" applyBorder="1" applyAlignment="1" applyProtection="1">
      <alignment horizontal="center"/>
      <protection locked="0"/>
    </xf>
    <xf numFmtId="49" fontId="23" fillId="0" borderId="2" xfId="0" applyNumberFormat="1" applyFont="1" applyBorder="1" applyAlignment="1" applyProtection="1">
      <alignment horizontal="center"/>
      <protection locked="0"/>
    </xf>
    <xf numFmtId="49" fontId="23" fillId="0" borderId="4" xfId="0" applyNumberFormat="1" applyFont="1" applyBorder="1" applyAlignment="1" applyProtection="1">
      <alignment horizontal="center"/>
      <protection locked="0"/>
    </xf>
    <xf numFmtId="49" fontId="23" fillId="0" borderId="9" xfId="0" applyNumberFormat="1" applyFont="1" applyBorder="1" applyAlignment="1" applyProtection="1">
      <protection locked="0"/>
    </xf>
    <xf numFmtId="0" fontId="22" fillId="0" borderId="22" xfId="0" applyFont="1" applyBorder="1" applyAlignment="1" applyProtection="1">
      <protection locked="0"/>
    </xf>
    <xf numFmtId="49" fontId="23" fillId="0" borderId="19" xfId="0" applyNumberFormat="1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protection locked="0"/>
    </xf>
    <xf numFmtId="49" fontId="33" fillId="2" borderId="2" xfId="0" applyNumberFormat="1" applyFont="1" applyFill="1" applyBorder="1" applyAlignment="1" applyProtection="1">
      <alignment horizontal="center"/>
      <protection locked="0"/>
    </xf>
    <xf numFmtId="49" fontId="33" fillId="2" borderId="3" xfId="0" applyNumberFormat="1" applyFont="1" applyFill="1" applyBorder="1" applyAlignment="1" applyProtection="1">
      <alignment horizontal="center"/>
      <protection locked="0"/>
    </xf>
    <xf numFmtId="49" fontId="33" fillId="2" borderId="4" xfId="0" applyNumberFormat="1" applyFont="1" applyFill="1" applyBorder="1" applyAlignment="1" applyProtection="1">
      <alignment horizontal="center"/>
      <protection locked="0"/>
    </xf>
    <xf numFmtId="49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8" xfId="0" applyNumberFormat="1" applyFont="1" applyBorder="1" applyAlignment="1" applyProtection="1">
      <alignment horizontal="left"/>
      <protection locked="0"/>
    </xf>
    <xf numFmtId="49" fontId="23" fillId="0" borderId="6" xfId="0" applyNumberFormat="1" applyFont="1" applyBorder="1" applyAlignment="1" applyProtection="1">
      <alignment horizontal="left"/>
      <protection locked="0"/>
    </xf>
    <xf numFmtId="49" fontId="23" fillId="0" borderId="20" xfId="0" applyNumberFormat="1" applyFont="1" applyBorder="1" applyAlignment="1" applyProtection="1">
      <alignment horizontal="left"/>
      <protection locked="0"/>
    </xf>
    <xf numFmtId="49" fontId="23" fillId="0" borderId="0" xfId="0" applyNumberFormat="1" applyFont="1" applyBorder="1" applyAlignment="1" applyProtection="1">
      <alignment horizontal="left"/>
      <protection locked="0"/>
    </xf>
    <xf numFmtId="49" fontId="23" fillId="0" borderId="21" xfId="0" applyNumberFormat="1" applyFont="1" applyBorder="1" applyAlignment="1" applyProtection="1">
      <alignment horizontal="left"/>
      <protection locked="0"/>
    </xf>
    <xf numFmtId="49" fontId="23" fillId="0" borderId="9" xfId="0" applyNumberFormat="1" applyFont="1" applyBorder="1" applyAlignment="1" applyProtection="1">
      <alignment horizontal="left"/>
      <protection locked="0"/>
    </xf>
    <xf numFmtId="49" fontId="23" fillId="0" borderId="22" xfId="0" applyNumberFormat="1" applyFont="1" applyBorder="1" applyAlignment="1" applyProtection="1">
      <alignment horizontal="left"/>
      <protection locked="0"/>
    </xf>
    <xf numFmtId="49" fontId="23" fillId="0" borderId="8" xfId="0" applyNumberFormat="1" applyFont="1" applyBorder="1" applyAlignment="1" applyProtection="1">
      <alignment horizontal="left"/>
      <protection locked="0"/>
    </xf>
  </cellXfs>
  <cellStyles count="4">
    <cellStyle name="Milliers" xfId="1" builtinId="3"/>
    <cellStyle name="Normal" xfId="0" builtinId="0"/>
    <cellStyle name="Normal 2" xfId="2"/>
    <cellStyle name="Pourcentage" xfId="3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2</xdr:row>
      <xdr:rowOff>19050</xdr:rowOff>
    </xdr:from>
    <xdr:to>
      <xdr:col>6</xdr:col>
      <xdr:colOff>676275</xdr:colOff>
      <xdr:row>3</xdr:row>
      <xdr:rowOff>0</xdr:rowOff>
    </xdr:to>
    <xdr:sp macro="" textlink="">
      <xdr:nvSpPr>
        <xdr:cNvPr id="2" name="Rectangle 4">
          <a:extLst>
            <a:ext uri="{FF2B5EF4-FFF2-40B4-BE49-F238E27FC236}">
              <a16:creationId xmlns="" xmlns:a16="http://schemas.microsoft.com/office/drawing/2014/main" id="{CC14D730-6EF7-020D-162F-B07648B9B332}"/>
            </a:ext>
          </a:extLst>
        </xdr:cNvPr>
        <xdr:cNvSpPr>
          <a:spLocks noChangeArrowheads="1"/>
        </xdr:cNvSpPr>
      </xdr:nvSpPr>
      <xdr:spPr bwMode="auto">
        <a:xfrm>
          <a:off x="2617470" y="354330"/>
          <a:ext cx="2988945" cy="2171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TAXE SUR LA VALEUR AJOUTEE</a:t>
          </a:r>
        </a:p>
      </xdr:txBody>
    </xdr:sp>
    <xdr:clientData/>
  </xdr:twoCellAnchor>
  <xdr:twoCellAnchor>
    <xdr:from>
      <xdr:col>2</xdr:col>
      <xdr:colOff>685800</xdr:colOff>
      <xdr:row>15</xdr:row>
      <xdr:rowOff>38100</xdr:rowOff>
    </xdr:from>
    <xdr:to>
      <xdr:col>2</xdr:col>
      <xdr:colOff>809625</xdr:colOff>
      <xdr:row>15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4AB68ADD-C785-8F45-3496-15B8ACBF9751}"/>
            </a:ext>
          </a:extLst>
        </xdr:cNvPr>
        <xdr:cNvSpPr>
          <a:spLocks noChangeArrowheads="1"/>
        </xdr:cNvSpPr>
      </xdr:nvSpPr>
      <xdr:spPr bwMode="auto">
        <a:xfrm>
          <a:off x="1722120" y="2651760"/>
          <a:ext cx="12382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1743075</xdr:colOff>
      <xdr:row>15</xdr:row>
      <xdr:rowOff>47625</xdr:rowOff>
    </xdr:from>
    <xdr:to>
      <xdr:col>2</xdr:col>
      <xdr:colOff>1866900</xdr:colOff>
      <xdr:row>15</xdr:row>
      <xdr:rowOff>161925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E2AE59BC-DD6B-CB8D-0F08-959FE7C2E3B9}"/>
            </a:ext>
          </a:extLst>
        </xdr:cNvPr>
        <xdr:cNvSpPr>
          <a:spLocks noChangeArrowheads="1"/>
        </xdr:cNvSpPr>
      </xdr:nvSpPr>
      <xdr:spPr bwMode="auto">
        <a:xfrm>
          <a:off x="2779395" y="2661285"/>
          <a:ext cx="12382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1219200</xdr:colOff>
      <xdr:row>21</xdr:row>
      <xdr:rowOff>0</xdr:rowOff>
    </xdr:from>
    <xdr:to>
      <xdr:col>7</xdr:col>
      <xdr:colOff>847725</xdr:colOff>
      <xdr:row>21</xdr:row>
      <xdr:rowOff>0</xdr:rowOff>
    </xdr:to>
    <xdr:sp macro="" textlink="">
      <xdr:nvSpPr>
        <xdr:cNvPr id="5" name="Line 69">
          <a:extLst>
            <a:ext uri="{FF2B5EF4-FFF2-40B4-BE49-F238E27FC236}">
              <a16:creationId xmlns="" xmlns:a16="http://schemas.microsoft.com/office/drawing/2014/main" id="{FB1AF283-5E77-5F68-8C45-6033A63BB4B4}"/>
            </a:ext>
          </a:extLst>
        </xdr:cNvPr>
        <xdr:cNvSpPr>
          <a:spLocks noChangeShapeType="1"/>
        </xdr:cNvSpPr>
      </xdr:nvSpPr>
      <xdr:spPr bwMode="auto">
        <a:xfrm flipV="1">
          <a:off x="6621780" y="3749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1047750</xdr:colOff>
      <xdr:row>21</xdr:row>
      <xdr:rowOff>0</xdr:rowOff>
    </xdr:from>
    <xdr:to>
      <xdr:col>7</xdr:col>
      <xdr:colOff>847725</xdr:colOff>
      <xdr:row>21</xdr:row>
      <xdr:rowOff>0</xdr:rowOff>
    </xdr:to>
    <xdr:sp macro="" textlink="">
      <xdr:nvSpPr>
        <xdr:cNvPr id="6" name="Line 70">
          <a:extLst>
            <a:ext uri="{FF2B5EF4-FFF2-40B4-BE49-F238E27FC236}">
              <a16:creationId xmlns="" xmlns:a16="http://schemas.microsoft.com/office/drawing/2014/main" id="{CE321676-F4D0-0168-BED8-566DF34F1A80}"/>
            </a:ext>
          </a:extLst>
        </xdr:cNvPr>
        <xdr:cNvSpPr>
          <a:spLocks noChangeShapeType="1"/>
        </xdr:cNvSpPr>
      </xdr:nvSpPr>
      <xdr:spPr bwMode="auto">
        <a:xfrm flipV="1">
          <a:off x="6617970" y="3749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21</xdr:row>
      <xdr:rowOff>0</xdr:rowOff>
    </xdr:from>
    <xdr:to>
      <xdr:col>7</xdr:col>
      <xdr:colOff>847725</xdr:colOff>
      <xdr:row>21</xdr:row>
      <xdr:rowOff>0</xdr:rowOff>
    </xdr:to>
    <xdr:sp macro="" textlink="">
      <xdr:nvSpPr>
        <xdr:cNvPr id="7" name="Line 73">
          <a:extLst>
            <a:ext uri="{FF2B5EF4-FFF2-40B4-BE49-F238E27FC236}">
              <a16:creationId xmlns="" xmlns:a16="http://schemas.microsoft.com/office/drawing/2014/main" id="{F5915FEE-154A-AAF7-A071-8CE0DA86AF85}"/>
            </a:ext>
          </a:extLst>
        </xdr:cNvPr>
        <xdr:cNvSpPr>
          <a:spLocks noChangeShapeType="1"/>
        </xdr:cNvSpPr>
      </xdr:nvSpPr>
      <xdr:spPr bwMode="auto">
        <a:xfrm flipV="1">
          <a:off x="6623685" y="3749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21</xdr:row>
      <xdr:rowOff>0</xdr:rowOff>
    </xdr:from>
    <xdr:to>
      <xdr:col>7</xdr:col>
      <xdr:colOff>847725</xdr:colOff>
      <xdr:row>21</xdr:row>
      <xdr:rowOff>0</xdr:rowOff>
    </xdr:to>
    <xdr:sp macro="" textlink="">
      <xdr:nvSpPr>
        <xdr:cNvPr id="8" name="Line 74">
          <a:extLst>
            <a:ext uri="{FF2B5EF4-FFF2-40B4-BE49-F238E27FC236}">
              <a16:creationId xmlns="" xmlns:a16="http://schemas.microsoft.com/office/drawing/2014/main" id="{AB7E9D47-136B-DC2E-5C78-5CDF16F9CF97}"/>
            </a:ext>
          </a:extLst>
        </xdr:cNvPr>
        <xdr:cNvSpPr>
          <a:spLocks noChangeShapeType="1"/>
        </xdr:cNvSpPr>
      </xdr:nvSpPr>
      <xdr:spPr bwMode="auto">
        <a:xfrm flipV="1">
          <a:off x="6623685" y="3749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9" name="Line 92">
          <a:extLst>
            <a:ext uri="{FF2B5EF4-FFF2-40B4-BE49-F238E27FC236}">
              <a16:creationId xmlns="" xmlns:a16="http://schemas.microsoft.com/office/drawing/2014/main" id="{24689467-0FDC-59E2-A011-D66C11FE8F25}"/>
            </a:ext>
          </a:extLst>
        </xdr:cNvPr>
        <xdr:cNvSpPr>
          <a:spLocks noChangeShapeType="1"/>
        </xdr:cNvSpPr>
      </xdr:nvSpPr>
      <xdr:spPr bwMode="auto">
        <a:xfrm flipV="1">
          <a:off x="662178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1047750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0" name="Line 93">
          <a:extLst>
            <a:ext uri="{FF2B5EF4-FFF2-40B4-BE49-F238E27FC236}">
              <a16:creationId xmlns="" xmlns:a16="http://schemas.microsoft.com/office/drawing/2014/main" id="{BBC8AD12-A9D3-6805-35CA-68A11C7F86FB}"/>
            </a:ext>
          </a:extLst>
        </xdr:cNvPr>
        <xdr:cNvSpPr>
          <a:spLocks noChangeShapeType="1"/>
        </xdr:cNvSpPr>
      </xdr:nvSpPr>
      <xdr:spPr bwMode="auto">
        <a:xfrm flipV="1">
          <a:off x="661797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1" name="Line 96">
          <a:extLst>
            <a:ext uri="{FF2B5EF4-FFF2-40B4-BE49-F238E27FC236}">
              <a16:creationId xmlns="" xmlns:a16="http://schemas.microsoft.com/office/drawing/2014/main" id="{C0975699-F28C-29E3-156E-324CDAFA6286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2" name="Line 97">
          <a:extLst>
            <a:ext uri="{FF2B5EF4-FFF2-40B4-BE49-F238E27FC236}">
              <a16:creationId xmlns="" xmlns:a16="http://schemas.microsoft.com/office/drawing/2014/main" id="{1F9A0C45-7BC2-A8EA-7CD6-42FADE8D8907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3" name="Line 115">
          <a:extLst>
            <a:ext uri="{FF2B5EF4-FFF2-40B4-BE49-F238E27FC236}">
              <a16:creationId xmlns="" xmlns:a16="http://schemas.microsoft.com/office/drawing/2014/main" id="{4FDF7973-3020-C307-3AB8-B2F70F6C5E72}"/>
            </a:ext>
          </a:extLst>
        </xdr:cNvPr>
        <xdr:cNvSpPr>
          <a:spLocks noChangeShapeType="1"/>
        </xdr:cNvSpPr>
      </xdr:nvSpPr>
      <xdr:spPr bwMode="auto">
        <a:xfrm flipV="1">
          <a:off x="662178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1047750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4" name="Line 116">
          <a:extLst>
            <a:ext uri="{FF2B5EF4-FFF2-40B4-BE49-F238E27FC236}">
              <a16:creationId xmlns="" xmlns:a16="http://schemas.microsoft.com/office/drawing/2014/main" id="{A438677E-E59D-3068-3738-F753FFD03007}"/>
            </a:ext>
          </a:extLst>
        </xdr:cNvPr>
        <xdr:cNvSpPr>
          <a:spLocks noChangeShapeType="1"/>
        </xdr:cNvSpPr>
      </xdr:nvSpPr>
      <xdr:spPr bwMode="auto">
        <a:xfrm flipV="1">
          <a:off x="661797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5" name="Line 119">
          <a:extLst>
            <a:ext uri="{FF2B5EF4-FFF2-40B4-BE49-F238E27FC236}">
              <a16:creationId xmlns="" xmlns:a16="http://schemas.microsoft.com/office/drawing/2014/main" id="{5E17060E-D9C1-08C5-6F18-70BAB51DCED9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6" name="Line 120">
          <a:extLst>
            <a:ext uri="{FF2B5EF4-FFF2-40B4-BE49-F238E27FC236}">
              <a16:creationId xmlns="" xmlns:a16="http://schemas.microsoft.com/office/drawing/2014/main" id="{53D90442-ABCF-0144-B594-FCD5952F887C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7" name="Line 138">
          <a:extLst>
            <a:ext uri="{FF2B5EF4-FFF2-40B4-BE49-F238E27FC236}">
              <a16:creationId xmlns="" xmlns:a16="http://schemas.microsoft.com/office/drawing/2014/main" id="{C90189C7-3D75-4034-B790-5D57DBE61845}"/>
            </a:ext>
          </a:extLst>
        </xdr:cNvPr>
        <xdr:cNvSpPr>
          <a:spLocks noChangeShapeType="1"/>
        </xdr:cNvSpPr>
      </xdr:nvSpPr>
      <xdr:spPr bwMode="auto">
        <a:xfrm flipV="1">
          <a:off x="662178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1047750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8" name="Line 139">
          <a:extLst>
            <a:ext uri="{FF2B5EF4-FFF2-40B4-BE49-F238E27FC236}">
              <a16:creationId xmlns="" xmlns:a16="http://schemas.microsoft.com/office/drawing/2014/main" id="{00440092-814D-D26D-4F28-735770DDCD53}"/>
            </a:ext>
          </a:extLst>
        </xdr:cNvPr>
        <xdr:cNvSpPr>
          <a:spLocks noChangeShapeType="1"/>
        </xdr:cNvSpPr>
      </xdr:nvSpPr>
      <xdr:spPr bwMode="auto">
        <a:xfrm flipV="1">
          <a:off x="6617970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19" name="Line 142">
          <a:extLst>
            <a:ext uri="{FF2B5EF4-FFF2-40B4-BE49-F238E27FC236}">
              <a16:creationId xmlns="" xmlns:a16="http://schemas.microsoft.com/office/drawing/2014/main" id="{E98E084A-6ED9-2EDC-B081-CE332266111C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885825</xdr:colOff>
      <xdr:row>23</xdr:row>
      <xdr:rowOff>0</xdr:rowOff>
    </xdr:from>
    <xdr:to>
      <xdr:col>7</xdr:col>
      <xdr:colOff>847725</xdr:colOff>
      <xdr:row>23</xdr:row>
      <xdr:rowOff>0</xdr:rowOff>
    </xdr:to>
    <xdr:sp macro="" textlink="">
      <xdr:nvSpPr>
        <xdr:cNvPr id="20" name="Line 143">
          <a:extLst>
            <a:ext uri="{FF2B5EF4-FFF2-40B4-BE49-F238E27FC236}">
              <a16:creationId xmlns="" xmlns:a16="http://schemas.microsoft.com/office/drawing/2014/main" id="{F74CD48A-DC1F-3BDB-D080-B51E337A1E41}"/>
            </a:ext>
          </a:extLst>
        </xdr:cNvPr>
        <xdr:cNvSpPr>
          <a:spLocks noChangeShapeType="1"/>
        </xdr:cNvSpPr>
      </xdr:nvSpPr>
      <xdr:spPr bwMode="auto">
        <a:xfrm flipV="1">
          <a:off x="6623685" y="41452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790575</xdr:colOff>
      <xdr:row>1</xdr:row>
      <xdr:rowOff>0</xdr:rowOff>
    </xdr:from>
    <xdr:to>
      <xdr:col>8</xdr:col>
      <xdr:colOff>1230630</xdr:colOff>
      <xdr:row>4</xdr:row>
      <xdr:rowOff>106680</xdr:rowOff>
    </xdr:to>
    <xdr:pic>
      <xdr:nvPicPr>
        <xdr:cNvPr id="21" name="Picture 196" descr="588">
          <a:extLst>
            <a:ext uri="{FF2B5EF4-FFF2-40B4-BE49-F238E27FC236}">
              <a16:creationId xmlns="" xmlns:a16="http://schemas.microsoft.com/office/drawing/2014/main" id="{3CF090A4-3666-3811-F58A-931B8D63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167640"/>
          <a:ext cx="131635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9525</xdr:rowOff>
    </xdr:from>
    <xdr:to>
      <xdr:col>2</xdr:col>
      <xdr:colOff>459105</xdr:colOff>
      <xdr:row>4</xdr:row>
      <xdr:rowOff>43815</xdr:rowOff>
    </xdr:to>
    <xdr:pic>
      <xdr:nvPicPr>
        <xdr:cNvPr id="22" name="Picture 197" descr="MJ 008">
          <a:extLst>
            <a:ext uri="{FF2B5EF4-FFF2-40B4-BE49-F238E27FC236}">
              <a16:creationId xmlns="" xmlns:a16="http://schemas.microsoft.com/office/drawing/2014/main" id="{56AC7ED7-E86C-EE54-3DF7-BC2F02255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" y="177165"/>
          <a:ext cx="1196340" cy="537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685800</xdr:colOff>
      <xdr:row>15</xdr:row>
      <xdr:rowOff>57150</xdr:rowOff>
    </xdr:from>
    <xdr:to>
      <xdr:col>2</xdr:col>
      <xdr:colOff>800100</xdr:colOff>
      <xdr:row>15</xdr:row>
      <xdr:rowOff>152400</xdr:rowOff>
    </xdr:to>
    <xdr:sp macro="" textlink="">
      <xdr:nvSpPr>
        <xdr:cNvPr id="23" name="Line 198">
          <a:extLst>
            <a:ext uri="{FF2B5EF4-FFF2-40B4-BE49-F238E27FC236}">
              <a16:creationId xmlns="" xmlns:a16="http://schemas.microsoft.com/office/drawing/2014/main" id="{887D38DC-26D5-8E46-5A1C-1FE916A4A3AE}"/>
            </a:ext>
          </a:extLst>
        </xdr:cNvPr>
        <xdr:cNvSpPr>
          <a:spLocks noChangeShapeType="1"/>
        </xdr:cNvSpPr>
      </xdr:nvSpPr>
      <xdr:spPr bwMode="auto">
        <a:xfrm flipH="1">
          <a:off x="1722120" y="2670810"/>
          <a:ext cx="11430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704850</xdr:colOff>
      <xdr:row>15</xdr:row>
      <xdr:rowOff>47625</xdr:rowOff>
    </xdr:from>
    <xdr:to>
      <xdr:col>2</xdr:col>
      <xdr:colOff>809625</xdr:colOff>
      <xdr:row>15</xdr:row>
      <xdr:rowOff>152400</xdr:rowOff>
    </xdr:to>
    <xdr:sp macro="" textlink="">
      <xdr:nvSpPr>
        <xdr:cNvPr id="24" name="Line 199">
          <a:extLst>
            <a:ext uri="{FF2B5EF4-FFF2-40B4-BE49-F238E27FC236}">
              <a16:creationId xmlns="" xmlns:a16="http://schemas.microsoft.com/office/drawing/2014/main" id="{858CA6F4-766D-6D4D-E597-43AAEE351B10}"/>
            </a:ext>
          </a:extLst>
        </xdr:cNvPr>
        <xdr:cNvSpPr>
          <a:spLocks noChangeShapeType="1"/>
        </xdr:cNvSpPr>
      </xdr:nvSpPr>
      <xdr:spPr bwMode="auto">
        <a:xfrm>
          <a:off x="1741170" y="2661285"/>
          <a:ext cx="10477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har\Downloads\N&#176;%20074-Controle%20de%20la%20T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ées C.A"/>
      <sheetName val="Déduction"/>
      <sheetName val="Volet 1"/>
      <sheetName val="Volet 2"/>
      <sheetName val="DETAIL CA "/>
    </sheetNames>
    <sheetDataSet>
      <sheetData sheetId="0">
        <row r="12">
          <cell r="J12" t="str">
            <v xml:space="preserve"> Modèle  ADC080F-10E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showZeros="0" topLeftCell="A65" workbookViewId="0">
      <selection activeCell="E2" sqref="E2"/>
    </sheetView>
  </sheetViews>
  <sheetFormatPr baseColWidth="10" defaultColWidth="11.44140625" defaultRowHeight="13.2" x14ac:dyDescent="0.25"/>
  <cols>
    <col min="1" max="1" width="4.33203125" style="1" customWidth="1"/>
    <col min="2" max="2" width="10.77734375" style="1" customWidth="1"/>
    <col min="3" max="3" width="28.5546875" style="2" customWidth="1"/>
    <col min="4" max="4" width="4" style="2" customWidth="1"/>
    <col min="5" max="5" width="9.44140625" style="2" customWidth="1"/>
    <col min="6" max="6" width="14.77734375" style="2" customWidth="1"/>
    <col min="7" max="7" width="12" style="2" customWidth="1"/>
    <col min="8" max="8" width="12.6640625" style="2" customWidth="1"/>
    <col min="9" max="9" width="21.6640625" style="2" customWidth="1"/>
    <col min="10" max="10" width="4.5546875" style="2" customWidth="1"/>
    <col min="11" max="11" width="28.88671875" style="1" bestFit="1" customWidth="1"/>
    <col min="12" max="16384" width="11.44140625" style="1"/>
  </cols>
  <sheetData>
    <row r="1" spans="1:11" x14ac:dyDescent="0.25">
      <c r="I1" s="3" t="str">
        <f>'[1]Donées C.A'!J12</f>
        <v xml:space="preserve"> Modèle  ADC080F-10E</v>
      </c>
    </row>
    <row r="3" spans="1:11" ht="18.75" customHeight="1" x14ac:dyDescent="0.35">
      <c r="A3" s="241" t="s">
        <v>4</v>
      </c>
      <c r="B3" s="241"/>
      <c r="C3" s="241"/>
      <c r="D3" s="241"/>
      <c r="E3" s="241"/>
      <c r="F3" s="241"/>
      <c r="G3" s="241"/>
      <c r="H3" s="241"/>
      <c r="I3" s="241"/>
      <c r="J3" s="4"/>
    </row>
    <row r="5" spans="1:11" ht="15.6" x14ac:dyDescent="0.3">
      <c r="A5" s="5" t="s">
        <v>5</v>
      </c>
      <c r="D5" s="242" t="s">
        <v>6</v>
      </c>
      <c r="E5" s="210"/>
      <c r="F5" s="243" t="s">
        <v>7</v>
      </c>
      <c r="G5" s="244"/>
      <c r="H5" s="5"/>
      <c r="I5" s="5" t="s">
        <v>8</v>
      </c>
      <c r="J5" s="6"/>
    </row>
    <row r="6" spans="1:11" x14ac:dyDescent="0.25">
      <c r="A6" s="5" t="s">
        <v>9</v>
      </c>
      <c r="D6" s="5"/>
      <c r="E6" s="7" t="s">
        <v>10</v>
      </c>
      <c r="F6" s="5"/>
      <c r="G6" s="5"/>
      <c r="H6" s="5"/>
      <c r="I6" s="8" t="s">
        <v>11</v>
      </c>
      <c r="J6" s="5"/>
    </row>
    <row r="7" spans="1:11" x14ac:dyDescent="0.25">
      <c r="A7" s="5" t="s">
        <v>12</v>
      </c>
      <c r="D7" s="73"/>
      <c r="E7" s="74"/>
      <c r="F7" s="75" t="s">
        <v>125</v>
      </c>
      <c r="G7" s="9"/>
      <c r="H7" s="9"/>
      <c r="I7" s="5" t="s">
        <v>13</v>
      </c>
      <c r="J7" s="5"/>
      <c r="K7" s="2"/>
    </row>
    <row r="8" spans="1:11" x14ac:dyDescent="0.25">
      <c r="A8" s="5" t="s">
        <v>14</v>
      </c>
      <c r="D8" s="7" t="s">
        <v>15</v>
      </c>
      <c r="E8" s="7" t="s">
        <v>16</v>
      </c>
      <c r="F8" s="76">
        <v>44562</v>
      </c>
      <c r="G8" s="10" t="s">
        <v>17</v>
      </c>
      <c r="H8" s="77">
        <v>44592</v>
      </c>
      <c r="I8" s="5"/>
      <c r="J8" s="5"/>
    </row>
    <row r="9" spans="1:11" x14ac:dyDescent="0.25">
      <c r="A9" s="11" t="s">
        <v>18</v>
      </c>
      <c r="B9" s="12"/>
      <c r="C9" s="79"/>
      <c r="D9" s="245"/>
      <c r="E9" s="246"/>
      <c r="F9" s="247" t="s">
        <v>19</v>
      </c>
      <c r="G9" s="248"/>
      <c r="H9" s="249"/>
      <c r="I9" s="250"/>
    </row>
    <row r="10" spans="1:11" x14ac:dyDescent="0.25">
      <c r="A10" s="13" t="s">
        <v>190</v>
      </c>
      <c r="B10" s="14"/>
      <c r="C10" s="14"/>
      <c r="D10" s="251"/>
      <c r="E10" s="251"/>
      <c r="F10" s="251"/>
      <c r="G10" s="251"/>
      <c r="H10" s="251"/>
      <c r="I10" s="252"/>
    </row>
    <row r="11" spans="1:11" x14ac:dyDescent="0.25">
      <c r="A11" s="15" t="s">
        <v>191</v>
      </c>
      <c r="B11" s="16"/>
      <c r="C11" s="16"/>
      <c r="D11" s="253"/>
      <c r="E11" s="253"/>
      <c r="F11" s="253"/>
      <c r="G11" s="253"/>
      <c r="H11" s="253"/>
      <c r="I11" s="254"/>
    </row>
    <row r="12" spans="1:11" x14ac:dyDescent="0.25">
      <c r="A12" s="15" t="s">
        <v>192</v>
      </c>
      <c r="B12" s="16"/>
      <c r="C12" s="253"/>
      <c r="D12" s="253"/>
      <c r="E12" s="253"/>
      <c r="F12" s="255" t="s">
        <v>193</v>
      </c>
      <c r="G12" s="256"/>
      <c r="H12" s="256"/>
      <c r="I12" s="257"/>
    </row>
    <row r="13" spans="1:11" x14ac:dyDescent="0.25">
      <c r="A13" s="15" t="s">
        <v>194</v>
      </c>
      <c r="B13" s="16"/>
      <c r="C13" s="16"/>
      <c r="D13" s="16"/>
      <c r="E13" s="16"/>
      <c r="F13" s="258"/>
      <c r="G13" s="258"/>
      <c r="H13" s="258"/>
      <c r="I13" s="259"/>
    </row>
    <row r="14" spans="1:11" x14ac:dyDescent="0.25">
      <c r="A14" s="15" t="s">
        <v>20</v>
      </c>
      <c r="B14" s="18"/>
      <c r="C14" s="19" t="s">
        <v>195</v>
      </c>
      <c r="D14" s="240"/>
      <c r="E14" s="240"/>
      <c r="F14" s="16" t="s">
        <v>21</v>
      </c>
      <c r="G14" s="20"/>
      <c r="H14" s="21" t="s">
        <v>22</v>
      </c>
      <c r="I14" s="22"/>
      <c r="J14" s="23"/>
      <c r="K14" s="23"/>
    </row>
    <row r="15" spans="1:11" x14ac:dyDescent="0.25">
      <c r="A15" s="24" t="s">
        <v>188</v>
      </c>
      <c r="B15" s="25"/>
      <c r="C15" s="26"/>
      <c r="D15" s="25"/>
      <c r="E15" s="27" t="s">
        <v>23</v>
      </c>
      <c r="F15" s="28"/>
      <c r="G15" s="24" t="s">
        <v>189</v>
      </c>
      <c r="H15" s="29"/>
      <c r="I15" s="30"/>
    </row>
    <row r="16" spans="1:11" ht="14.25" customHeight="1" x14ac:dyDescent="0.25">
      <c r="A16" s="5" t="s">
        <v>24</v>
      </c>
      <c r="B16" s="5"/>
      <c r="C16" s="5" t="s">
        <v>25</v>
      </c>
      <c r="E16" s="5"/>
      <c r="F16" s="5"/>
    </row>
    <row r="17" spans="1:10" x14ac:dyDescent="0.25">
      <c r="A17" s="31" t="s">
        <v>26</v>
      </c>
      <c r="B17" s="32" t="s">
        <v>27</v>
      </c>
      <c r="C17" s="33"/>
      <c r="D17" s="34"/>
      <c r="E17" s="34"/>
      <c r="F17" s="35"/>
      <c r="G17" s="231" t="s">
        <v>28</v>
      </c>
      <c r="H17" s="232"/>
      <c r="I17" s="233"/>
      <c r="J17" s="5"/>
    </row>
    <row r="18" spans="1:10" ht="15.6" x14ac:dyDescent="0.3">
      <c r="A18" s="36" t="s">
        <v>29</v>
      </c>
      <c r="B18" s="14" t="s">
        <v>30</v>
      </c>
      <c r="C18" s="37"/>
      <c r="D18" s="14"/>
      <c r="E18" s="14"/>
      <c r="F18" s="38"/>
      <c r="G18" s="234"/>
      <c r="H18" s="235"/>
      <c r="I18" s="236"/>
    </row>
    <row r="19" spans="1:10" ht="15.6" x14ac:dyDescent="0.3">
      <c r="A19" s="39" t="s">
        <v>31</v>
      </c>
      <c r="B19" s="16" t="s">
        <v>32</v>
      </c>
      <c r="C19" s="23"/>
      <c r="D19" s="16"/>
      <c r="E19" s="16"/>
      <c r="F19" s="40"/>
      <c r="G19" s="237"/>
      <c r="H19" s="238"/>
      <c r="I19" s="239"/>
    </row>
    <row r="20" spans="1:10" ht="15.6" x14ac:dyDescent="0.3">
      <c r="A20" s="39" t="s">
        <v>33</v>
      </c>
      <c r="B20" s="16" t="s">
        <v>34</v>
      </c>
      <c r="C20" s="23"/>
      <c r="D20" s="16"/>
      <c r="E20" s="16"/>
      <c r="F20" s="40"/>
      <c r="G20" s="237"/>
      <c r="H20" s="238"/>
      <c r="I20" s="239"/>
    </row>
    <row r="21" spans="1:10" ht="15.6" x14ac:dyDescent="0.3">
      <c r="A21" s="39" t="s">
        <v>35</v>
      </c>
      <c r="B21" s="16" t="s">
        <v>36</v>
      </c>
      <c r="C21" s="23"/>
      <c r="D21" s="16"/>
      <c r="E21" s="16"/>
      <c r="F21" s="40"/>
      <c r="G21" s="237"/>
      <c r="H21" s="238"/>
      <c r="I21" s="239"/>
    </row>
    <row r="22" spans="1:10" ht="15.6" x14ac:dyDescent="0.3">
      <c r="A22" s="39" t="s">
        <v>37</v>
      </c>
      <c r="B22" s="16" t="s">
        <v>38</v>
      </c>
      <c r="C22" s="23"/>
      <c r="D22" s="16"/>
      <c r="E22" s="16"/>
      <c r="F22" s="40"/>
      <c r="G22" s="237"/>
      <c r="H22" s="238"/>
      <c r="I22" s="239"/>
    </row>
    <row r="23" spans="1:10" ht="15.6" x14ac:dyDescent="0.3">
      <c r="A23" s="41" t="s">
        <v>39</v>
      </c>
      <c r="B23" s="25" t="s">
        <v>40</v>
      </c>
      <c r="C23" s="42"/>
      <c r="D23" s="25"/>
      <c r="E23" s="25"/>
      <c r="F23" s="43"/>
      <c r="G23" s="260">
        <f>G18-G19-G20-G21-G22</f>
        <v>0</v>
      </c>
      <c r="H23" s="261"/>
      <c r="I23" s="262"/>
    </row>
    <row r="24" spans="1:10" x14ac:dyDescent="0.25">
      <c r="A24" s="31" t="s">
        <v>41</v>
      </c>
      <c r="B24" s="32" t="s">
        <v>42</v>
      </c>
      <c r="C24" s="34"/>
      <c r="D24" s="33"/>
      <c r="E24" s="33"/>
      <c r="F24" s="44"/>
      <c r="G24" s="231" t="s">
        <v>43</v>
      </c>
      <c r="H24" s="233"/>
      <c r="I24" s="31" t="s">
        <v>44</v>
      </c>
    </row>
    <row r="25" spans="1:10" x14ac:dyDescent="0.25">
      <c r="A25" s="45"/>
      <c r="B25" s="46" t="s">
        <v>45</v>
      </c>
      <c r="C25" s="37"/>
      <c r="D25" s="14"/>
      <c r="E25" s="14"/>
      <c r="F25" s="38"/>
      <c r="G25" s="229"/>
      <c r="H25" s="230"/>
      <c r="I25" s="80"/>
    </row>
    <row r="26" spans="1:10" x14ac:dyDescent="0.25">
      <c r="A26" s="39" t="s">
        <v>46</v>
      </c>
      <c r="B26" s="16" t="s">
        <v>47</v>
      </c>
      <c r="C26" s="16"/>
      <c r="D26" s="16"/>
      <c r="E26" s="23"/>
      <c r="F26" s="40"/>
      <c r="G26" s="201"/>
      <c r="H26" s="202"/>
      <c r="I26" s="78">
        <f t="shared" ref="I26:I31" si="0">G26*20/100</f>
        <v>0</v>
      </c>
    </row>
    <row r="27" spans="1:10" x14ac:dyDescent="0.25">
      <c r="A27" s="39" t="s">
        <v>48</v>
      </c>
      <c r="B27" s="16" t="s">
        <v>49</v>
      </c>
      <c r="C27" s="16"/>
      <c r="D27" s="16"/>
      <c r="E27" s="23"/>
      <c r="F27" s="40"/>
      <c r="G27" s="201"/>
      <c r="H27" s="202"/>
      <c r="I27" s="78">
        <f t="shared" si="0"/>
        <v>0</v>
      </c>
    </row>
    <row r="28" spans="1:10" x14ac:dyDescent="0.25">
      <c r="A28" s="39" t="s">
        <v>50</v>
      </c>
      <c r="B28" s="16" t="s">
        <v>51</v>
      </c>
      <c r="C28" s="16"/>
      <c r="D28" s="16"/>
      <c r="E28" s="23"/>
      <c r="F28" s="40"/>
      <c r="G28" s="201"/>
      <c r="H28" s="202"/>
      <c r="I28" s="78">
        <f t="shared" si="0"/>
        <v>0</v>
      </c>
    </row>
    <row r="29" spans="1:10" x14ac:dyDescent="0.25">
      <c r="A29" s="39" t="s">
        <v>52</v>
      </c>
      <c r="B29" s="16" t="s">
        <v>53</v>
      </c>
      <c r="C29" s="16"/>
      <c r="D29" s="16"/>
      <c r="E29" s="23"/>
      <c r="F29" s="40"/>
      <c r="G29" s="201"/>
      <c r="H29" s="202"/>
      <c r="I29" s="78">
        <f t="shared" si="0"/>
        <v>0</v>
      </c>
    </row>
    <row r="30" spans="1:10" x14ac:dyDescent="0.25">
      <c r="A30" s="39" t="s">
        <v>54</v>
      </c>
      <c r="B30" s="16" t="s">
        <v>55</v>
      </c>
      <c r="C30" s="16"/>
      <c r="D30" s="16"/>
      <c r="E30" s="23"/>
      <c r="F30" s="40"/>
      <c r="G30" s="201"/>
      <c r="H30" s="202"/>
      <c r="I30" s="78">
        <f t="shared" si="0"/>
        <v>0</v>
      </c>
    </row>
    <row r="31" spans="1:10" x14ac:dyDescent="0.25">
      <c r="A31" s="41" t="s">
        <v>56</v>
      </c>
      <c r="B31" s="25" t="s">
        <v>57</v>
      </c>
      <c r="C31" s="25"/>
      <c r="D31" s="25"/>
      <c r="E31" s="42"/>
      <c r="F31" s="43"/>
      <c r="G31" s="203"/>
      <c r="H31" s="204"/>
      <c r="I31" s="78">
        <f t="shared" si="0"/>
        <v>0</v>
      </c>
    </row>
    <row r="32" spans="1:10" x14ac:dyDescent="0.25">
      <c r="A32" s="47"/>
      <c r="B32" s="48" t="s">
        <v>58</v>
      </c>
      <c r="C32" s="16"/>
      <c r="D32" s="16"/>
      <c r="E32" s="16"/>
      <c r="F32" s="40"/>
      <c r="G32" s="227"/>
      <c r="H32" s="228"/>
      <c r="I32" s="81"/>
    </row>
    <row r="33" spans="1:9" x14ac:dyDescent="0.25">
      <c r="A33" s="47"/>
      <c r="B33" s="48" t="s">
        <v>59</v>
      </c>
      <c r="C33" s="16"/>
      <c r="D33" s="16"/>
      <c r="E33" s="16"/>
      <c r="F33" s="40"/>
      <c r="G33" s="218"/>
      <c r="H33" s="219"/>
      <c r="I33" s="82"/>
    </row>
    <row r="34" spans="1:9" x14ac:dyDescent="0.25">
      <c r="A34" s="39" t="s">
        <v>60</v>
      </c>
      <c r="B34" s="15" t="s">
        <v>61</v>
      </c>
      <c r="C34" s="16"/>
      <c r="D34" s="16"/>
      <c r="E34" s="16"/>
      <c r="F34" s="40"/>
      <c r="G34" s="201"/>
      <c r="H34" s="202"/>
      <c r="I34" s="78">
        <f>G34*14/100</f>
        <v>0</v>
      </c>
    </row>
    <row r="35" spans="1:9" x14ac:dyDescent="0.25">
      <c r="A35" s="39" t="s">
        <v>62</v>
      </c>
      <c r="B35" s="15" t="s">
        <v>63</v>
      </c>
      <c r="C35" s="16"/>
      <c r="D35" s="16"/>
      <c r="E35" s="16"/>
      <c r="F35" s="40"/>
      <c r="G35" s="201"/>
      <c r="H35" s="202"/>
      <c r="I35" s="78">
        <f t="shared" ref="I35:I43" si="1">G35*14/100</f>
        <v>0</v>
      </c>
    </row>
    <row r="36" spans="1:9" x14ac:dyDescent="0.25">
      <c r="A36" s="39" t="s">
        <v>64</v>
      </c>
      <c r="B36" s="5" t="s">
        <v>65</v>
      </c>
      <c r="C36" s="16"/>
      <c r="D36" s="16"/>
      <c r="E36" s="16"/>
      <c r="F36" s="40"/>
      <c r="G36" s="201"/>
      <c r="H36" s="202"/>
      <c r="I36" s="78">
        <f t="shared" si="1"/>
        <v>0</v>
      </c>
    </row>
    <row r="37" spans="1:9" x14ac:dyDescent="0.25">
      <c r="A37" s="39" t="s">
        <v>66</v>
      </c>
      <c r="B37" s="15" t="s">
        <v>67</v>
      </c>
      <c r="C37" s="16"/>
      <c r="D37" s="16"/>
      <c r="E37" s="16"/>
      <c r="F37" s="40"/>
      <c r="G37" s="201"/>
      <c r="H37" s="202"/>
      <c r="I37" s="78">
        <f t="shared" si="1"/>
        <v>0</v>
      </c>
    </row>
    <row r="38" spans="1:9" x14ac:dyDescent="0.25">
      <c r="A38" s="39" t="s">
        <v>68</v>
      </c>
      <c r="B38" s="196" t="s">
        <v>69</v>
      </c>
      <c r="C38" s="197"/>
      <c r="D38" s="197"/>
      <c r="E38" s="197"/>
      <c r="F38" s="198"/>
      <c r="G38" s="201"/>
      <c r="H38" s="202"/>
      <c r="I38" s="78">
        <f t="shared" si="1"/>
        <v>0</v>
      </c>
    </row>
    <row r="39" spans="1:9" x14ac:dyDescent="0.25">
      <c r="A39" s="49"/>
      <c r="B39" s="15" t="s">
        <v>70</v>
      </c>
      <c r="C39" s="16"/>
      <c r="D39" s="16"/>
      <c r="E39" s="16"/>
      <c r="F39" s="40"/>
      <c r="G39" s="201"/>
      <c r="H39" s="202"/>
      <c r="I39" s="78">
        <f t="shared" si="1"/>
        <v>0</v>
      </c>
    </row>
    <row r="40" spans="1:9" x14ac:dyDescent="0.25">
      <c r="A40" s="39" t="s">
        <v>71</v>
      </c>
      <c r="B40" s="15" t="s">
        <v>72</v>
      </c>
      <c r="C40" s="16"/>
      <c r="D40" s="16"/>
      <c r="E40" s="16"/>
      <c r="F40" s="40"/>
      <c r="G40" s="201"/>
      <c r="H40" s="202"/>
      <c r="I40" s="78">
        <f t="shared" si="1"/>
        <v>0</v>
      </c>
    </row>
    <row r="41" spans="1:9" x14ac:dyDescent="0.25">
      <c r="A41" s="39" t="s">
        <v>73</v>
      </c>
      <c r="B41" s="196" t="s">
        <v>74</v>
      </c>
      <c r="C41" s="197"/>
      <c r="D41" s="197"/>
      <c r="E41" s="197"/>
      <c r="F41" s="198"/>
      <c r="G41" s="201"/>
      <c r="H41" s="202"/>
      <c r="I41" s="78">
        <f t="shared" si="1"/>
        <v>0</v>
      </c>
    </row>
    <row r="42" spans="1:9" x14ac:dyDescent="0.25">
      <c r="A42" s="49"/>
      <c r="B42" s="48" t="s">
        <v>75</v>
      </c>
      <c r="C42" s="16"/>
      <c r="D42" s="16"/>
      <c r="E42" s="16"/>
      <c r="F42" s="40"/>
      <c r="G42" s="218"/>
      <c r="H42" s="219"/>
      <c r="I42" s="78"/>
    </row>
    <row r="43" spans="1:9" x14ac:dyDescent="0.25">
      <c r="A43" s="39" t="s">
        <v>76</v>
      </c>
      <c r="B43" s="15" t="s">
        <v>77</v>
      </c>
      <c r="C43" s="16"/>
      <c r="D43" s="16"/>
      <c r="E43" s="16"/>
      <c r="F43" s="40"/>
      <c r="G43" s="201"/>
      <c r="H43" s="202"/>
      <c r="I43" s="78">
        <f t="shared" si="1"/>
        <v>0</v>
      </c>
    </row>
    <row r="44" spans="1:9" x14ac:dyDescent="0.25">
      <c r="A44" s="50"/>
      <c r="B44" s="24" t="s">
        <v>78</v>
      </c>
      <c r="C44" s="25"/>
      <c r="D44" s="25"/>
      <c r="E44" s="25"/>
      <c r="F44" s="43"/>
      <c r="G44" s="220"/>
      <c r="H44" s="221"/>
      <c r="I44" s="83"/>
    </row>
    <row r="45" spans="1:9" x14ac:dyDescent="0.25">
      <c r="A45" s="45"/>
      <c r="B45" s="46" t="s">
        <v>79</v>
      </c>
      <c r="C45" s="14"/>
      <c r="D45" s="14"/>
      <c r="E45" s="14"/>
      <c r="F45" s="38"/>
      <c r="G45" s="222"/>
      <c r="H45" s="223"/>
      <c r="I45" s="81"/>
    </row>
    <row r="46" spans="1:9" x14ac:dyDescent="0.25">
      <c r="A46" s="39" t="s">
        <v>80</v>
      </c>
      <c r="B46" s="205" t="s">
        <v>81</v>
      </c>
      <c r="C46" s="206"/>
      <c r="D46" s="206"/>
      <c r="E46" s="206"/>
      <c r="F46" s="207"/>
      <c r="G46" s="208"/>
      <c r="H46" s="202"/>
      <c r="I46" s="78">
        <f>G46*10/100</f>
        <v>0</v>
      </c>
    </row>
    <row r="47" spans="1:9" x14ac:dyDescent="0.25">
      <c r="A47" s="39" t="s">
        <v>82</v>
      </c>
      <c r="B47" s="224" t="s">
        <v>83</v>
      </c>
      <c r="C47" s="225"/>
      <c r="D47" s="225"/>
      <c r="E47" s="225"/>
      <c r="F47" s="226"/>
      <c r="G47" s="208"/>
      <c r="H47" s="202"/>
      <c r="I47" s="78">
        <f t="shared" ref="I47:I60" si="2">G47*10/100</f>
        <v>0</v>
      </c>
    </row>
    <row r="48" spans="1:9" x14ac:dyDescent="0.25">
      <c r="A48" s="39" t="s">
        <v>84</v>
      </c>
      <c r="B48" s="51" t="s">
        <v>85</v>
      </c>
      <c r="C48" s="52"/>
      <c r="D48" s="52"/>
      <c r="E48" s="52"/>
      <c r="F48" s="53"/>
      <c r="G48" s="211"/>
      <c r="H48" s="200"/>
      <c r="I48" s="78">
        <f t="shared" si="2"/>
        <v>0</v>
      </c>
    </row>
    <row r="49" spans="1:9" x14ac:dyDescent="0.25">
      <c r="A49" s="39" t="s">
        <v>86</v>
      </c>
      <c r="B49" s="54" t="s">
        <v>87</v>
      </c>
      <c r="C49" s="55"/>
      <c r="D49" s="55"/>
      <c r="E49" s="55"/>
      <c r="F49" s="56"/>
      <c r="G49" s="208"/>
      <c r="H49" s="202"/>
      <c r="I49" s="78">
        <f t="shared" si="2"/>
        <v>0</v>
      </c>
    </row>
    <row r="50" spans="1:9" x14ac:dyDescent="0.25">
      <c r="A50" s="39" t="s">
        <v>88</v>
      </c>
      <c r="B50" s="51" t="s">
        <v>89</v>
      </c>
      <c r="C50" s="52"/>
      <c r="D50" s="52"/>
      <c r="E50" s="52"/>
      <c r="F50" s="53"/>
      <c r="G50" s="208"/>
      <c r="H50" s="202"/>
      <c r="I50" s="78">
        <f t="shared" si="2"/>
        <v>0</v>
      </c>
    </row>
    <row r="51" spans="1:9" x14ac:dyDescent="0.25">
      <c r="A51" s="39" t="s">
        <v>90</v>
      </c>
      <c r="B51" s="51" t="s">
        <v>91</v>
      </c>
      <c r="C51" s="52"/>
      <c r="D51" s="52"/>
      <c r="E51" s="52"/>
      <c r="F51" s="53"/>
      <c r="G51" s="208"/>
      <c r="H51" s="202"/>
      <c r="I51" s="78">
        <f t="shared" si="2"/>
        <v>0</v>
      </c>
    </row>
    <row r="52" spans="1:9" x14ac:dyDescent="0.25">
      <c r="A52" s="39" t="s">
        <v>92</v>
      </c>
      <c r="B52" s="51" t="s">
        <v>93</v>
      </c>
      <c r="C52" s="52"/>
      <c r="D52" s="52"/>
      <c r="E52" s="52"/>
      <c r="F52" s="53"/>
      <c r="G52" s="208"/>
      <c r="H52" s="202"/>
      <c r="I52" s="78">
        <f t="shared" si="2"/>
        <v>0</v>
      </c>
    </row>
    <row r="53" spans="1:9" x14ac:dyDescent="0.25">
      <c r="A53" s="39" t="s">
        <v>94</v>
      </c>
      <c r="B53" s="51" t="s">
        <v>95</v>
      </c>
      <c r="C53" s="52"/>
      <c r="D53" s="52"/>
      <c r="E53" s="52"/>
      <c r="F53" s="53"/>
      <c r="G53" s="208"/>
      <c r="H53" s="202"/>
      <c r="I53" s="78">
        <f t="shared" si="2"/>
        <v>0</v>
      </c>
    </row>
    <row r="54" spans="1:9" x14ac:dyDescent="0.25">
      <c r="A54" s="39">
        <v>100</v>
      </c>
      <c r="B54" s="51" t="s">
        <v>96</v>
      </c>
      <c r="C54" s="52"/>
      <c r="D54" s="52"/>
      <c r="E54" s="52"/>
      <c r="F54" s="53"/>
      <c r="G54" s="208"/>
      <c r="H54" s="202"/>
      <c r="I54" s="78">
        <f t="shared" si="2"/>
        <v>0</v>
      </c>
    </row>
    <row r="55" spans="1:9" x14ac:dyDescent="0.25">
      <c r="A55" s="39">
        <v>101</v>
      </c>
      <c r="B55" s="51" t="s">
        <v>97</v>
      </c>
      <c r="C55" s="52"/>
      <c r="D55" s="52"/>
      <c r="E55" s="52"/>
      <c r="F55" s="53"/>
      <c r="G55" s="208"/>
      <c r="H55" s="202"/>
      <c r="I55" s="78">
        <f t="shared" si="2"/>
        <v>0</v>
      </c>
    </row>
    <row r="56" spans="1:9" x14ac:dyDescent="0.25">
      <c r="A56" s="39">
        <v>103</v>
      </c>
      <c r="B56" s="205" t="s">
        <v>98</v>
      </c>
      <c r="C56" s="206"/>
      <c r="D56" s="206"/>
      <c r="E56" s="206"/>
      <c r="F56" s="207"/>
      <c r="G56" s="208"/>
      <c r="H56" s="202"/>
      <c r="I56" s="78">
        <f t="shared" si="2"/>
        <v>0</v>
      </c>
    </row>
    <row r="57" spans="1:9" x14ac:dyDescent="0.25">
      <c r="A57" s="39" t="s">
        <v>99</v>
      </c>
      <c r="B57" s="209" t="s">
        <v>100</v>
      </c>
      <c r="C57" s="210"/>
      <c r="D57" s="210"/>
      <c r="E57" s="210"/>
      <c r="F57" s="207"/>
      <c r="G57" s="208"/>
      <c r="H57" s="202"/>
      <c r="I57" s="78">
        <f t="shared" si="2"/>
        <v>0</v>
      </c>
    </row>
    <row r="58" spans="1:9" x14ac:dyDescent="0.25">
      <c r="A58" s="57">
        <v>108</v>
      </c>
      <c r="B58" s="58" t="s">
        <v>101</v>
      </c>
      <c r="C58" s="52"/>
      <c r="D58" s="52"/>
      <c r="E58" s="52"/>
      <c r="F58" s="53"/>
      <c r="G58" s="208"/>
      <c r="H58" s="202"/>
      <c r="I58" s="78">
        <f t="shared" si="2"/>
        <v>0</v>
      </c>
    </row>
    <row r="59" spans="1:9" x14ac:dyDescent="0.25">
      <c r="A59" s="39">
        <v>109</v>
      </c>
      <c r="B59" s="51" t="s">
        <v>102</v>
      </c>
      <c r="C59" s="52"/>
      <c r="D59" s="52"/>
      <c r="E59" s="52"/>
      <c r="F59" s="53"/>
      <c r="G59" s="211"/>
      <c r="H59" s="200"/>
      <c r="I59" s="78">
        <f t="shared" si="2"/>
        <v>0</v>
      </c>
    </row>
    <row r="60" spans="1:9" x14ac:dyDescent="0.25">
      <c r="A60" s="39" t="s">
        <v>103</v>
      </c>
      <c r="B60" s="205" t="s">
        <v>104</v>
      </c>
      <c r="C60" s="206"/>
      <c r="D60" s="206"/>
      <c r="E60" s="206"/>
      <c r="F60" s="207"/>
      <c r="G60" s="211"/>
      <c r="H60" s="200"/>
      <c r="I60" s="78">
        <f t="shared" si="2"/>
        <v>0</v>
      </c>
    </row>
    <row r="61" spans="1:9" x14ac:dyDescent="0.25">
      <c r="A61" s="39" t="s">
        <v>105</v>
      </c>
      <c r="B61" s="205" t="s">
        <v>106</v>
      </c>
      <c r="C61" s="206"/>
      <c r="D61" s="206"/>
      <c r="E61" s="206"/>
      <c r="F61" s="207"/>
      <c r="G61" s="211"/>
      <c r="H61" s="200"/>
      <c r="I61" s="84"/>
    </row>
    <row r="62" spans="1:9" x14ac:dyDescent="0.25">
      <c r="A62" s="59"/>
      <c r="B62" s="60"/>
      <c r="C62" s="42"/>
      <c r="D62" s="42"/>
      <c r="E62" s="42"/>
      <c r="F62" s="30"/>
      <c r="G62" s="212"/>
      <c r="H62" s="204"/>
      <c r="I62" s="85"/>
    </row>
    <row r="63" spans="1:9" ht="14.25" customHeight="1" x14ac:dyDescent="0.25">
      <c r="A63" s="39"/>
      <c r="B63" s="48" t="s">
        <v>107</v>
      </c>
      <c r="C63" s="16"/>
      <c r="D63" s="16"/>
      <c r="E63" s="16"/>
      <c r="F63" s="17"/>
      <c r="G63" s="213"/>
      <c r="H63" s="214"/>
      <c r="I63" s="86"/>
    </row>
    <row r="64" spans="1:9" ht="14.25" customHeight="1" x14ac:dyDescent="0.25">
      <c r="A64" s="39" t="s">
        <v>108</v>
      </c>
      <c r="B64" s="215" t="s">
        <v>109</v>
      </c>
      <c r="C64" s="216"/>
      <c r="D64" s="216"/>
      <c r="E64" s="216"/>
      <c r="F64" s="217"/>
      <c r="G64" s="213"/>
      <c r="H64" s="214"/>
      <c r="I64" s="87">
        <f>G64*10/100</f>
        <v>0</v>
      </c>
    </row>
    <row r="65" spans="1:10" x14ac:dyDescent="0.25">
      <c r="A65" s="39">
        <v>106</v>
      </c>
      <c r="B65" s="196" t="s">
        <v>110</v>
      </c>
      <c r="C65" s="197"/>
      <c r="D65" s="197"/>
      <c r="E65" s="197"/>
      <c r="F65" s="198"/>
      <c r="G65" s="201"/>
      <c r="H65" s="202"/>
      <c r="I65" s="87">
        <f t="shared" ref="I65:I75" si="3">G65*10/100</f>
        <v>0</v>
      </c>
    </row>
    <row r="66" spans="1:10" x14ac:dyDescent="0.25">
      <c r="A66" s="39">
        <v>107</v>
      </c>
      <c r="B66" s="15" t="s">
        <v>111</v>
      </c>
      <c r="C66" s="16"/>
      <c r="D66" s="16"/>
      <c r="E66" s="16"/>
      <c r="F66" s="17"/>
      <c r="G66" s="201"/>
      <c r="H66" s="202"/>
      <c r="I66" s="87">
        <f t="shared" si="3"/>
        <v>0</v>
      </c>
    </row>
    <row r="67" spans="1:10" x14ac:dyDescent="0.25">
      <c r="A67" s="39" t="s">
        <v>112</v>
      </c>
      <c r="B67" s="196" t="s">
        <v>113</v>
      </c>
      <c r="C67" s="197"/>
      <c r="D67" s="197"/>
      <c r="E67" s="197"/>
      <c r="F67" s="198"/>
      <c r="G67" s="199"/>
      <c r="H67" s="200"/>
      <c r="I67" s="87">
        <f t="shared" si="3"/>
        <v>0</v>
      </c>
    </row>
    <row r="68" spans="1:10" x14ac:dyDescent="0.25">
      <c r="A68" s="39"/>
      <c r="B68" s="15" t="s">
        <v>114</v>
      </c>
      <c r="C68" s="16"/>
      <c r="D68" s="16"/>
      <c r="E68" s="16"/>
      <c r="F68" s="17"/>
      <c r="G68" s="201"/>
      <c r="H68" s="202"/>
      <c r="I68" s="87">
        <f t="shared" si="3"/>
        <v>0</v>
      </c>
    </row>
    <row r="69" spans="1:10" x14ac:dyDescent="0.25">
      <c r="A69" s="39">
        <v>111</v>
      </c>
      <c r="B69" s="196" t="s">
        <v>115</v>
      </c>
      <c r="C69" s="197"/>
      <c r="D69" s="197"/>
      <c r="E69" s="197"/>
      <c r="F69" s="198"/>
      <c r="G69" s="201"/>
      <c r="H69" s="202"/>
      <c r="I69" s="87">
        <f t="shared" si="3"/>
        <v>0</v>
      </c>
    </row>
    <row r="70" spans="1:10" x14ac:dyDescent="0.25">
      <c r="A70" s="39">
        <v>113</v>
      </c>
      <c r="B70" s="15" t="s">
        <v>116</v>
      </c>
      <c r="C70" s="16"/>
      <c r="D70" s="16"/>
      <c r="E70" s="16"/>
      <c r="F70" s="17"/>
      <c r="G70" s="201"/>
      <c r="H70" s="202"/>
      <c r="I70" s="87">
        <f t="shared" si="3"/>
        <v>0</v>
      </c>
    </row>
    <row r="71" spans="1:10" x14ac:dyDescent="0.25">
      <c r="A71" s="39">
        <v>114</v>
      </c>
      <c r="B71" s="15" t="s">
        <v>117</v>
      </c>
      <c r="C71" s="16"/>
      <c r="D71" s="16"/>
      <c r="E71" s="16"/>
      <c r="F71" s="17"/>
      <c r="G71" s="201"/>
      <c r="H71" s="202"/>
      <c r="I71" s="87">
        <f t="shared" si="3"/>
        <v>0</v>
      </c>
    </row>
    <row r="72" spans="1:10" x14ac:dyDescent="0.25">
      <c r="A72" s="39">
        <v>115</v>
      </c>
      <c r="B72" s="15" t="s">
        <v>118</v>
      </c>
      <c r="C72" s="16"/>
      <c r="D72" s="16"/>
      <c r="E72" s="16"/>
      <c r="F72" s="17"/>
      <c r="G72" s="201"/>
      <c r="H72" s="202"/>
      <c r="I72" s="87">
        <f t="shared" si="3"/>
        <v>0</v>
      </c>
    </row>
    <row r="73" spans="1:10" x14ac:dyDescent="0.25">
      <c r="A73" s="39">
        <v>116</v>
      </c>
      <c r="B73" s="15" t="s">
        <v>119</v>
      </c>
      <c r="C73" s="16"/>
      <c r="D73" s="16"/>
      <c r="E73" s="16"/>
      <c r="F73" s="17"/>
      <c r="G73" s="201"/>
      <c r="H73" s="202"/>
      <c r="I73" s="87">
        <f t="shared" si="3"/>
        <v>0</v>
      </c>
    </row>
    <row r="74" spans="1:10" x14ac:dyDescent="0.25">
      <c r="A74" s="39">
        <v>117</v>
      </c>
      <c r="B74" s="16" t="s">
        <v>120</v>
      </c>
      <c r="C74" s="16"/>
      <c r="D74" s="16"/>
      <c r="E74" s="16"/>
      <c r="F74" s="17"/>
      <c r="G74" s="201"/>
      <c r="H74" s="202"/>
      <c r="I74" s="87"/>
    </row>
    <row r="75" spans="1:10" x14ac:dyDescent="0.25">
      <c r="A75" s="41" t="s">
        <v>121</v>
      </c>
      <c r="B75" s="24" t="s">
        <v>106</v>
      </c>
      <c r="C75" s="25"/>
      <c r="D75" s="25"/>
      <c r="E75" s="25"/>
      <c r="F75" s="30"/>
      <c r="G75" s="203"/>
      <c r="H75" s="204"/>
      <c r="I75" s="87">
        <f t="shared" si="3"/>
        <v>0</v>
      </c>
    </row>
    <row r="76" spans="1:10" ht="15" customHeight="1" x14ac:dyDescent="0.35">
      <c r="A76" s="61" t="s">
        <v>122</v>
      </c>
      <c r="B76" s="193" t="s">
        <v>123</v>
      </c>
      <c r="C76" s="194"/>
      <c r="D76" s="194"/>
      <c r="E76" s="194"/>
      <c r="F76" s="194"/>
      <c r="G76" s="194"/>
      <c r="H76" s="195"/>
      <c r="I76" s="88">
        <v>0</v>
      </c>
    </row>
    <row r="77" spans="1:10" x14ac:dyDescent="0.25">
      <c r="A77" s="62"/>
      <c r="B77" s="63"/>
      <c r="C77" s="64"/>
      <c r="D77" s="65"/>
      <c r="E77" s="65"/>
      <c r="F77" s="65"/>
      <c r="G77" s="66"/>
      <c r="H77" s="66"/>
      <c r="I77" s="89"/>
    </row>
    <row r="78" spans="1:10" ht="24" customHeight="1" x14ac:dyDescent="0.25">
      <c r="A78" s="67" t="s">
        <v>124</v>
      </c>
      <c r="B78" s="68" t="s">
        <v>196</v>
      </c>
      <c r="C78" s="69"/>
      <c r="D78" s="70"/>
      <c r="E78" s="70"/>
      <c r="F78" s="70"/>
      <c r="G78" s="71"/>
      <c r="H78" s="72"/>
      <c r="I78" s="90">
        <f>SUM(I25:I76)</f>
        <v>0</v>
      </c>
    </row>
    <row r="79" spans="1:10" x14ac:dyDescent="0.25">
      <c r="C79" s="1"/>
    </row>
    <row r="80" spans="1:10" ht="24" customHeight="1" x14ac:dyDescent="0.25">
      <c r="A80" s="92" t="s">
        <v>197</v>
      </c>
      <c r="B80" s="93" t="s">
        <v>199</v>
      </c>
      <c r="C80" s="94"/>
      <c r="D80" s="95"/>
      <c r="E80" s="95"/>
      <c r="F80" s="95"/>
      <c r="G80" s="96"/>
      <c r="H80" s="97"/>
      <c r="I80" s="98"/>
      <c r="J80" s="91"/>
    </row>
    <row r="81" spans="1:10" x14ac:dyDescent="0.25">
      <c r="C81" s="1"/>
    </row>
    <row r="82" spans="1:10" ht="24" customHeight="1" x14ac:dyDescent="0.25">
      <c r="A82" s="67" t="s">
        <v>197</v>
      </c>
      <c r="B82" s="68" t="s">
        <v>198</v>
      </c>
      <c r="C82" s="69"/>
      <c r="D82" s="70"/>
      <c r="E82" s="70"/>
      <c r="F82" s="70"/>
      <c r="G82" s="71"/>
      <c r="H82" s="72"/>
      <c r="I82" s="90">
        <f>I78-I80</f>
        <v>0</v>
      </c>
      <c r="J82" s="91"/>
    </row>
  </sheetData>
  <mergeCells count="84">
    <mergeCell ref="G27:H27"/>
    <mergeCell ref="D14:E14"/>
    <mergeCell ref="A3:I3"/>
    <mergeCell ref="D5:E5"/>
    <mergeCell ref="F5:G5"/>
    <mergeCell ref="D9:E9"/>
    <mergeCell ref="F9:G9"/>
    <mergeCell ref="H9:I9"/>
    <mergeCell ref="D10:I10"/>
    <mergeCell ref="D11:I11"/>
    <mergeCell ref="C12:E12"/>
    <mergeCell ref="F12:I12"/>
    <mergeCell ref="F13:I13"/>
    <mergeCell ref="G22:I22"/>
    <mergeCell ref="G23:I23"/>
    <mergeCell ref="G24:H24"/>
    <mergeCell ref="G25:H25"/>
    <mergeCell ref="G26:H26"/>
    <mergeCell ref="G17:I17"/>
    <mergeCell ref="G18:I18"/>
    <mergeCell ref="G19:I19"/>
    <mergeCell ref="G20:I20"/>
    <mergeCell ref="G21:I21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33:H33"/>
    <mergeCell ref="B38:F38"/>
    <mergeCell ref="G38:H38"/>
    <mergeCell ref="G48:H48"/>
    <mergeCell ref="G40:H40"/>
    <mergeCell ref="B41:F41"/>
    <mergeCell ref="G41:H41"/>
    <mergeCell ref="G42:H42"/>
    <mergeCell ref="G43:H43"/>
    <mergeCell ref="G44:H44"/>
    <mergeCell ref="G45:H45"/>
    <mergeCell ref="B46:F46"/>
    <mergeCell ref="G46:H46"/>
    <mergeCell ref="B47:F47"/>
    <mergeCell ref="G47:H47"/>
    <mergeCell ref="G39:H39"/>
    <mergeCell ref="G58:H58"/>
    <mergeCell ref="G49:H49"/>
    <mergeCell ref="G50:H50"/>
    <mergeCell ref="G51:H51"/>
    <mergeCell ref="G52:H52"/>
    <mergeCell ref="G53:H53"/>
    <mergeCell ref="G54:H54"/>
    <mergeCell ref="G55:H55"/>
    <mergeCell ref="B56:F56"/>
    <mergeCell ref="G56:H56"/>
    <mergeCell ref="B57:F57"/>
    <mergeCell ref="G57:H57"/>
    <mergeCell ref="G66:H66"/>
    <mergeCell ref="G59:H59"/>
    <mergeCell ref="B60:F60"/>
    <mergeCell ref="G60:H60"/>
    <mergeCell ref="B61:F61"/>
    <mergeCell ref="G61:H61"/>
    <mergeCell ref="G62:H62"/>
    <mergeCell ref="G63:H63"/>
    <mergeCell ref="B64:F64"/>
    <mergeCell ref="G64:H64"/>
    <mergeCell ref="B65:F65"/>
    <mergeCell ref="G65:H65"/>
    <mergeCell ref="B76:H76"/>
    <mergeCell ref="B67:F67"/>
    <mergeCell ref="G67:H67"/>
    <mergeCell ref="G68:H68"/>
    <mergeCell ref="B69:F69"/>
    <mergeCell ref="G69:H69"/>
    <mergeCell ref="G70:H70"/>
    <mergeCell ref="G71:H71"/>
    <mergeCell ref="G72:H72"/>
    <mergeCell ref="G73:H73"/>
    <mergeCell ref="G74:H74"/>
    <mergeCell ref="G75:H75"/>
  </mergeCells>
  <pageMargins left="0.11811023622047245" right="0.11811023622047245" top="0.74803149606299213" bottom="0.74803149606299213" header="0.31496062992125984" footer="0.31496062992125984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2"/>
  <sheetViews>
    <sheetView showZeros="0" tabSelected="1" topLeftCell="A33" workbookViewId="0">
      <selection activeCell="G44" sqref="G44"/>
    </sheetView>
  </sheetViews>
  <sheetFormatPr baseColWidth="10" defaultColWidth="11.44140625" defaultRowHeight="13.2" x14ac:dyDescent="0.25"/>
  <cols>
    <col min="1" max="1" width="3.5546875" style="99" customWidth="1"/>
    <col min="2" max="2" width="3.33203125" style="111" customWidth="1"/>
    <col min="3" max="3" width="53.44140625" style="100" customWidth="1"/>
    <col min="4" max="4" width="8.109375" style="112" customWidth="1"/>
    <col min="5" max="5" width="23.109375" style="100" customWidth="1"/>
    <col min="6" max="6" width="9" style="100" customWidth="1"/>
    <col min="7" max="7" width="15.88671875" style="100" customWidth="1"/>
    <col min="8" max="8" width="28.88671875" style="99" bestFit="1" customWidth="1"/>
    <col min="9" max="16384" width="11.44140625" style="99"/>
  </cols>
  <sheetData>
    <row r="2" spans="2:7" ht="9.75" customHeight="1" x14ac:dyDescent="0.25"/>
    <row r="3" spans="2:7" ht="8.25" customHeight="1" x14ac:dyDescent="0.25"/>
    <row r="5" spans="2:7" x14ac:dyDescent="0.25">
      <c r="B5" s="279" t="s">
        <v>126</v>
      </c>
      <c r="C5" s="281" t="s">
        <v>127</v>
      </c>
      <c r="D5" s="279" t="s">
        <v>1</v>
      </c>
      <c r="E5" s="113" t="s">
        <v>128</v>
      </c>
      <c r="F5" s="114" t="s">
        <v>129</v>
      </c>
      <c r="G5" s="113" t="s">
        <v>2</v>
      </c>
    </row>
    <row r="6" spans="2:7" ht="17.25" customHeight="1" x14ac:dyDescent="0.25">
      <c r="B6" s="280"/>
      <c r="C6" s="282"/>
      <c r="D6" s="280"/>
      <c r="E6" s="115" t="s">
        <v>130</v>
      </c>
      <c r="F6" s="115" t="s">
        <v>131</v>
      </c>
      <c r="G6" s="115" t="s">
        <v>132</v>
      </c>
    </row>
    <row r="7" spans="2:7" x14ac:dyDescent="0.25">
      <c r="B7" s="116"/>
      <c r="C7" s="117" t="s">
        <v>133</v>
      </c>
      <c r="D7" s="118"/>
      <c r="E7" s="119"/>
      <c r="F7" s="119"/>
      <c r="G7" s="119"/>
    </row>
    <row r="8" spans="2:7" x14ac:dyDescent="0.25">
      <c r="B8" s="120"/>
      <c r="C8" s="121" t="s">
        <v>134</v>
      </c>
      <c r="D8" s="122"/>
      <c r="E8" s="123"/>
      <c r="F8" s="124"/>
      <c r="G8" s="123"/>
    </row>
    <row r="9" spans="2:7" x14ac:dyDescent="0.25">
      <c r="B9" s="125">
        <v>140</v>
      </c>
      <c r="C9" s="126" t="s">
        <v>135</v>
      </c>
      <c r="D9" s="127">
        <v>0.2</v>
      </c>
      <c r="E9" s="128"/>
      <c r="F9" s="129">
        <v>1</v>
      </c>
      <c r="G9" s="128">
        <f>E9*F9</f>
        <v>0</v>
      </c>
    </row>
    <row r="10" spans="2:7" x14ac:dyDescent="0.25">
      <c r="B10" s="125">
        <v>141</v>
      </c>
      <c r="C10" s="126" t="s">
        <v>136</v>
      </c>
      <c r="D10" s="127">
        <v>0.14000000000000001</v>
      </c>
      <c r="E10" s="128"/>
      <c r="F10" s="129">
        <v>1</v>
      </c>
      <c r="G10" s="128">
        <f t="shared" ref="G10:G14" si="0">E10*F10</f>
        <v>0</v>
      </c>
    </row>
    <row r="11" spans="2:7" x14ac:dyDescent="0.25">
      <c r="B11" s="125">
        <v>142</v>
      </c>
      <c r="C11" s="126" t="s">
        <v>137</v>
      </c>
      <c r="D11" s="127">
        <v>0.1</v>
      </c>
      <c r="E11" s="128"/>
      <c r="F11" s="129">
        <v>1</v>
      </c>
      <c r="G11" s="128">
        <f t="shared" si="0"/>
        <v>0</v>
      </c>
    </row>
    <row r="12" spans="2:7" x14ac:dyDescent="0.25">
      <c r="B12" s="125">
        <v>143</v>
      </c>
      <c r="C12" s="130" t="s">
        <v>138</v>
      </c>
      <c r="D12" s="127">
        <v>0.1</v>
      </c>
      <c r="E12" s="128"/>
      <c r="F12" s="129">
        <v>1</v>
      </c>
      <c r="G12" s="128">
        <f t="shared" si="0"/>
        <v>0</v>
      </c>
    </row>
    <row r="13" spans="2:7" x14ac:dyDescent="0.25">
      <c r="B13" s="125">
        <v>144</v>
      </c>
      <c r="C13" s="126" t="s">
        <v>139</v>
      </c>
      <c r="D13" s="127">
        <v>0.1</v>
      </c>
      <c r="E13" s="128"/>
      <c r="F13" s="129">
        <v>1</v>
      </c>
      <c r="G13" s="128">
        <f t="shared" si="0"/>
        <v>0</v>
      </c>
    </row>
    <row r="14" spans="2:7" x14ac:dyDescent="0.25">
      <c r="B14" s="125">
        <v>153</v>
      </c>
      <c r="C14" s="126" t="s">
        <v>140</v>
      </c>
      <c r="D14" s="127">
        <v>0.1</v>
      </c>
      <c r="E14" s="128"/>
      <c r="F14" s="129">
        <v>1</v>
      </c>
      <c r="G14" s="128">
        <f t="shared" si="0"/>
        <v>0</v>
      </c>
    </row>
    <row r="15" spans="2:7" x14ac:dyDescent="0.25">
      <c r="B15" s="120"/>
      <c r="C15" s="121" t="s">
        <v>141</v>
      </c>
      <c r="D15" s="131"/>
      <c r="E15" s="132"/>
      <c r="F15" s="129"/>
      <c r="G15" s="132"/>
    </row>
    <row r="16" spans="2:7" x14ac:dyDescent="0.25">
      <c r="B16" s="125">
        <v>145</v>
      </c>
      <c r="C16" s="126" t="s">
        <v>142</v>
      </c>
      <c r="D16" s="127">
        <v>0.2</v>
      </c>
      <c r="E16" s="128"/>
      <c r="F16" s="129">
        <v>1</v>
      </c>
      <c r="G16" s="128">
        <f t="shared" ref="G16:G26" si="1">E16*F16</f>
        <v>0</v>
      </c>
    </row>
    <row r="17" spans="2:7" x14ac:dyDescent="0.25">
      <c r="B17" s="125">
        <v>146</v>
      </c>
      <c r="C17" s="126" t="s">
        <v>143</v>
      </c>
      <c r="D17" s="127">
        <v>0.2</v>
      </c>
      <c r="E17" s="128"/>
      <c r="F17" s="129">
        <v>1</v>
      </c>
      <c r="G17" s="128">
        <f t="shared" si="1"/>
        <v>0</v>
      </c>
    </row>
    <row r="18" spans="2:7" x14ac:dyDescent="0.25">
      <c r="B18" s="125">
        <v>147</v>
      </c>
      <c r="C18" s="126" t="s">
        <v>142</v>
      </c>
      <c r="D18" s="127">
        <v>0.14000000000000001</v>
      </c>
      <c r="E18" s="128"/>
      <c r="F18" s="129">
        <v>1</v>
      </c>
      <c r="G18" s="128">
        <f t="shared" si="1"/>
        <v>0</v>
      </c>
    </row>
    <row r="19" spans="2:7" x14ac:dyDescent="0.25">
      <c r="B19" s="125">
        <v>148</v>
      </c>
      <c r="C19" s="126" t="s">
        <v>143</v>
      </c>
      <c r="D19" s="127">
        <v>0.14000000000000001</v>
      </c>
      <c r="E19" s="128"/>
      <c r="F19" s="129">
        <v>1</v>
      </c>
      <c r="G19" s="128">
        <f t="shared" si="1"/>
        <v>0</v>
      </c>
    </row>
    <row r="20" spans="2:7" x14ac:dyDescent="0.25">
      <c r="B20" s="125">
        <v>149</v>
      </c>
      <c r="C20" s="126" t="s">
        <v>142</v>
      </c>
      <c r="D20" s="127">
        <v>0.1</v>
      </c>
      <c r="E20" s="128"/>
      <c r="F20" s="129">
        <v>1</v>
      </c>
      <c r="G20" s="128">
        <f t="shared" si="1"/>
        <v>0</v>
      </c>
    </row>
    <row r="21" spans="2:7" x14ac:dyDescent="0.25">
      <c r="B21" s="125">
        <v>150</v>
      </c>
      <c r="C21" s="126" t="s">
        <v>144</v>
      </c>
      <c r="D21" s="127">
        <v>0.1</v>
      </c>
      <c r="E21" s="128"/>
      <c r="F21" s="129">
        <v>1</v>
      </c>
      <c r="G21" s="128">
        <f t="shared" si="1"/>
        <v>0</v>
      </c>
    </row>
    <row r="22" spans="2:7" x14ac:dyDescent="0.25">
      <c r="B22" s="125">
        <v>151</v>
      </c>
      <c r="C22" s="126" t="s">
        <v>142</v>
      </c>
      <c r="D22" s="127">
        <v>0.16</v>
      </c>
      <c r="E22" s="128"/>
      <c r="F22" s="129">
        <v>1</v>
      </c>
      <c r="G22" s="128">
        <f t="shared" si="1"/>
        <v>0</v>
      </c>
    </row>
    <row r="23" spans="2:7" x14ac:dyDescent="0.25">
      <c r="B23" s="125">
        <v>152</v>
      </c>
      <c r="C23" s="126" t="s">
        <v>144</v>
      </c>
      <c r="D23" s="127">
        <v>0.16</v>
      </c>
      <c r="E23" s="128"/>
      <c r="F23" s="129">
        <v>1</v>
      </c>
      <c r="G23" s="128">
        <f t="shared" si="1"/>
        <v>0</v>
      </c>
    </row>
    <row r="24" spans="2:7" x14ac:dyDescent="0.25">
      <c r="B24" s="125">
        <v>155</v>
      </c>
      <c r="C24" s="121" t="s">
        <v>145</v>
      </c>
      <c r="D24" s="127">
        <v>0.2</v>
      </c>
      <c r="E24" s="128"/>
      <c r="F24" s="129">
        <v>1</v>
      </c>
      <c r="G24" s="128">
        <f t="shared" si="1"/>
        <v>0</v>
      </c>
    </row>
    <row r="25" spans="2:7" x14ac:dyDescent="0.25">
      <c r="B25" s="125">
        <v>156</v>
      </c>
      <c r="C25" s="121" t="s">
        <v>146</v>
      </c>
      <c r="D25" s="127">
        <v>0.2</v>
      </c>
      <c r="E25" s="128"/>
      <c r="F25" s="129">
        <v>1</v>
      </c>
      <c r="G25" s="128">
        <f t="shared" si="1"/>
        <v>0</v>
      </c>
    </row>
    <row r="26" spans="2:7" ht="20.399999999999999" x14ac:dyDescent="0.25">
      <c r="B26" s="133">
        <v>157</v>
      </c>
      <c r="C26" s="134" t="s">
        <v>147</v>
      </c>
      <c r="D26" s="135">
        <v>0.2</v>
      </c>
      <c r="E26" s="128"/>
      <c r="F26" s="129">
        <v>1</v>
      </c>
      <c r="G26" s="128">
        <f t="shared" si="1"/>
        <v>0</v>
      </c>
    </row>
    <row r="27" spans="2:7" x14ac:dyDescent="0.25">
      <c r="B27" s="120"/>
      <c r="C27" s="136" t="s">
        <v>148</v>
      </c>
      <c r="D27" s="131"/>
      <c r="E27" s="132"/>
      <c r="F27" s="129"/>
      <c r="G27" s="132"/>
    </row>
    <row r="28" spans="2:7" x14ac:dyDescent="0.25">
      <c r="B28" s="125">
        <v>162</v>
      </c>
      <c r="C28" s="126" t="s">
        <v>149</v>
      </c>
      <c r="D28" s="127">
        <v>0.2</v>
      </c>
      <c r="E28" s="128"/>
      <c r="F28" s="129">
        <v>1</v>
      </c>
      <c r="G28" s="128">
        <f t="shared" ref="G28:G35" si="2">E28*F28</f>
        <v>0</v>
      </c>
    </row>
    <row r="29" spans="2:7" x14ac:dyDescent="0.25">
      <c r="B29" s="125">
        <v>163</v>
      </c>
      <c r="C29" s="126" t="s">
        <v>150</v>
      </c>
      <c r="D29" s="127">
        <v>0.2</v>
      </c>
      <c r="E29" s="128"/>
      <c r="F29" s="129">
        <v>1</v>
      </c>
      <c r="G29" s="128">
        <f t="shared" si="2"/>
        <v>0</v>
      </c>
    </row>
    <row r="30" spans="2:7" x14ac:dyDescent="0.25">
      <c r="B30" s="125">
        <v>164</v>
      </c>
      <c r="C30" s="126" t="s">
        <v>151</v>
      </c>
      <c r="D30" s="127">
        <v>0.2</v>
      </c>
      <c r="E30" s="128"/>
      <c r="F30" s="129">
        <v>1</v>
      </c>
      <c r="G30" s="128">
        <f t="shared" si="2"/>
        <v>0</v>
      </c>
    </row>
    <row r="31" spans="2:7" x14ac:dyDescent="0.25">
      <c r="B31" s="125">
        <v>165</v>
      </c>
      <c r="C31" s="126" t="s">
        <v>152</v>
      </c>
      <c r="D31" s="127">
        <v>0.2</v>
      </c>
      <c r="E31" s="128"/>
      <c r="F31" s="129">
        <v>1</v>
      </c>
      <c r="G31" s="128">
        <f t="shared" si="2"/>
        <v>0</v>
      </c>
    </row>
    <row r="32" spans="2:7" x14ac:dyDescent="0.25">
      <c r="B32" s="125">
        <v>166</v>
      </c>
      <c r="C32" s="126" t="s">
        <v>153</v>
      </c>
      <c r="D32" s="127">
        <v>0.2</v>
      </c>
      <c r="E32" s="128"/>
      <c r="F32" s="129">
        <v>1</v>
      </c>
      <c r="G32" s="128">
        <f t="shared" si="2"/>
        <v>0</v>
      </c>
    </row>
    <row r="33" spans="2:7" ht="12.9" customHeight="1" x14ac:dyDescent="0.25">
      <c r="B33" s="125">
        <v>167</v>
      </c>
      <c r="C33" s="126" t="s">
        <v>154</v>
      </c>
      <c r="D33" s="127">
        <v>0.2</v>
      </c>
      <c r="E33" s="128"/>
      <c r="F33" s="129">
        <v>1</v>
      </c>
      <c r="G33" s="128">
        <f t="shared" si="2"/>
        <v>0</v>
      </c>
    </row>
    <row r="34" spans="2:7" ht="12.9" customHeight="1" x14ac:dyDescent="0.25">
      <c r="B34" s="125">
        <v>168</v>
      </c>
      <c r="C34" s="126" t="s">
        <v>155</v>
      </c>
      <c r="D34" s="127">
        <v>0.14000000000000001</v>
      </c>
      <c r="E34" s="128"/>
      <c r="F34" s="129">
        <v>1</v>
      </c>
      <c r="G34" s="128">
        <f t="shared" si="2"/>
        <v>0</v>
      </c>
    </row>
    <row r="35" spans="2:7" ht="12.9" customHeight="1" x14ac:dyDescent="0.25">
      <c r="B35" s="125">
        <v>169</v>
      </c>
      <c r="C35" s="126" t="s">
        <v>155</v>
      </c>
      <c r="D35" s="137">
        <v>7.0000000000000007E-2</v>
      </c>
      <c r="E35" s="138"/>
      <c r="F35" s="139">
        <v>1</v>
      </c>
      <c r="G35" s="138">
        <f t="shared" si="2"/>
        <v>0</v>
      </c>
    </row>
    <row r="36" spans="2:7" ht="16.2" customHeight="1" x14ac:dyDescent="0.25">
      <c r="B36" s="125">
        <v>182</v>
      </c>
      <c r="C36" s="140" t="s">
        <v>208</v>
      </c>
      <c r="D36" s="141"/>
      <c r="E36" s="142"/>
      <c r="F36" s="143"/>
      <c r="G36" s="144">
        <f>SUM(G9:G35)</f>
        <v>0</v>
      </c>
    </row>
    <row r="37" spans="2:7" ht="12.9" customHeight="1" x14ac:dyDescent="0.3">
      <c r="B37" s="125">
        <v>170</v>
      </c>
      <c r="C37" s="126" t="s">
        <v>156</v>
      </c>
      <c r="D37" s="145"/>
      <c r="E37" s="146"/>
      <c r="F37" s="147"/>
      <c r="G37" s="148"/>
    </row>
    <row r="38" spans="2:7" ht="12.9" customHeight="1" x14ac:dyDescent="0.25">
      <c r="B38" s="125">
        <v>180</v>
      </c>
      <c r="C38" s="126" t="s">
        <v>203</v>
      </c>
      <c r="D38" s="131"/>
      <c r="E38" s="132"/>
      <c r="F38" s="129"/>
      <c r="G38" s="128"/>
    </row>
    <row r="39" spans="2:7" ht="12.9" customHeight="1" x14ac:dyDescent="0.25">
      <c r="B39" s="125">
        <v>181</v>
      </c>
      <c r="C39" s="126" t="s">
        <v>205</v>
      </c>
      <c r="D39" s="131"/>
      <c r="E39" s="132"/>
      <c r="F39" s="129"/>
      <c r="G39" s="128"/>
    </row>
    <row r="40" spans="2:7" ht="12.9" customHeight="1" x14ac:dyDescent="0.25">
      <c r="B40" s="125">
        <v>185</v>
      </c>
      <c r="C40" s="126" t="s">
        <v>207</v>
      </c>
      <c r="D40" s="131"/>
      <c r="E40" s="132"/>
      <c r="F40" s="129"/>
      <c r="G40" s="128"/>
    </row>
    <row r="41" spans="2:7" ht="12.9" customHeight="1" x14ac:dyDescent="0.25">
      <c r="B41" s="125">
        <v>186</v>
      </c>
      <c r="C41" s="126" t="s">
        <v>206</v>
      </c>
      <c r="D41" s="131"/>
      <c r="E41" s="132"/>
      <c r="F41" s="129"/>
      <c r="G41" s="128"/>
    </row>
    <row r="42" spans="2:7" ht="12.9" customHeight="1" x14ac:dyDescent="0.25">
      <c r="B42" s="125">
        <v>187</v>
      </c>
      <c r="C42" s="126" t="s">
        <v>204</v>
      </c>
      <c r="D42" s="131"/>
      <c r="E42" s="132"/>
      <c r="F42" s="129"/>
      <c r="G42" s="128"/>
    </row>
    <row r="43" spans="2:7" ht="25.5" customHeight="1" x14ac:dyDescent="0.25">
      <c r="B43" s="149">
        <v>190</v>
      </c>
      <c r="C43" s="109" t="s">
        <v>157</v>
      </c>
      <c r="D43" s="150"/>
      <c r="E43" s="110"/>
      <c r="F43" s="151"/>
      <c r="G43" s="144">
        <f>G36-G37</f>
        <v>0</v>
      </c>
    </row>
    <row r="44" spans="2:7" ht="15.6" x14ac:dyDescent="0.3">
      <c r="B44" s="152">
        <v>200</v>
      </c>
      <c r="C44" s="283" t="s">
        <v>200</v>
      </c>
      <c r="D44" s="274"/>
      <c r="E44" s="274"/>
      <c r="F44" s="284"/>
      <c r="G44" s="153">
        <f>IF('Volet 1'!I82&gt;'Volet 2'!G43,'Volet 1'!I82-'Volet 2'!G43,0)</f>
        <v>0</v>
      </c>
    </row>
    <row r="45" spans="2:7" ht="15.6" x14ac:dyDescent="0.3">
      <c r="B45" s="125">
        <v>201</v>
      </c>
      <c r="C45" s="285" t="s">
        <v>201</v>
      </c>
      <c r="D45" s="286"/>
      <c r="E45" s="286"/>
      <c r="F45" s="287"/>
      <c r="G45" s="154">
        <f>IF('Volet 1'!I82&lt;'Volet 2'!G43,G43-'Volet 1'!I82,0)</f>
        <v>0</v>
      </c>
    </row>
    <row r="46" spans="2:7" x14ac:dyDescent="0.25">
      <c r="B46" s="125">
        <v>204</v>
      </c>
      <c r="C46" s="285" t="s">
        <v>202</v>
      </c>
      <c r="D46" s="286"/>
      <c r="E46" s="286"/>
      <c r="F46" s="287"/>
      <c r="G46" s="155"/>
    </row>
    <row r="47" spans="2:7" ht="15" customHeight="1" x14ac:dyDescent="0.3">
      <c r="B47" s="156">
        <v>205</v>
      </c>
      <c r="C47" s="288" t="s">
        <v>209</v>
      </c>
      <c r="D47" s="289"/>
      <c r="E47" s="289"/>
      <c r="F47" s="290"/>
      <c r="G47" s="157">
        <f>'Volet 1'!I82-'Volet 2'!G36</f>
        <v>0</v>
      </c>
    </row>
    <row r="48" spans="2:7" ht="13.8" x14ac:dyDescent="0.3">
      <c r="B48" s="158" t="s">
        <v>158</v>
      </c>
      <c r="C48" s="159"/>
      <c r="D48" s="160"/>
      <c r="E48" s="159"/>
      <c r="F48" s="159"/>
      <c r="G48" s="159"/>
    </row>
    <row r="49" spans="2:7" ht="13.8" x14ac:dyDescent="0.3">
      <c r="B49" s="158" t="s">
        <v>159</v>
      </c>
      <c r="C49" s="159"/>
      <c r="D49" s="160"/>
      <c r="E49" s="161" t="s">
        <v>160</v>
      </c>
      <c r="F49" s="159"/>
      <c r="G49" s="159"/>
    </row>
    <row r="50" spans="2:7" ht="13.8" x14ac:dyDescent="0.3">
      <c r="B50" s="162"/>
      <c r="C50" s="159"/>
      <c r="D50" s="160"/>
      <c r="E50" s="161" t="s">
        <v>161</v>
      </c>
      <c r="F50" s="159"/>
      <c r="G50" s="159"/>
    </row>
    <row r="51" spans="2:7" x14ac:dyDescent="0.25">
      <c r="B51" s="163"/>
      <c r="C51" s="164"/>
      <c r="E51" s="165"/>
      <c r="F51" s="164"/>
      <c r="G51" s="164"/>
    </row>
    <row r="52" spans="2:7" x14ac:dyDescent="0.25">
      <c r="B52" s="163"/>
      <c r="C52" s="164"/>
      <c r="E52" s="165"/>
      <c r="F52" s="164"/>
      <c r="G52" s="164"/>
    </row>
    <row r="53" spans="2:7" x14ac:dyDescent="0.25">
      <c r="B53" s="163"/>
      <c r="C53" s="164"/>
      <c r="E53" s="165"/>
      <c r="F53" s="164"/>
      <c r="G53" s="164"/>
    </row>
    <row r="54" spans="2:7" x14ac:dyDescent="0.25">
      <c r="B54" s="163"/>
      <c r="C54" s="164"/>
      <c r="E54" s="165"/>
      <c r="F54" s="164"/>
      <c r="G54" s="164"/>
    </row>
    <row r="55" spans="2:7" ht="21" customHeight="1" x14ac:dyDescent="0.25">
      <c r="B55" s="276" t="s">
        <v>162</v>
      </c>
      <c r="C55" s="277"/>
      <c r="D55" s="277"/>
      <c r="E55" s="277"/>
      <c r="F55" s="277"/>
      <c r="G55" s="278"/>
    </row>
    <row r="56" spans="2:7" x14ac:dyDescent="0.25">
      <c r="B56" s="265" t="s">
        <v>163</v>
      </c>
      <c r="C56" s="266"/>
      <c r="D56" s="267"/>
      <c r="E56" s="268" t="s">
        <v>164</v>
      </c>
      <c r="F56" s="268"/>
      <c r="G56" s="268"/>
    </row>
    <row r="57" spans="2:7" x14ac:dyDescent="0.25">
      <c r="B57" s="166"/>
      <c r="C57" s="108" t="s">
        <v>165</v>
      </c>
      <c r="D57" s="167"/>
      <c r="E57" s="269" t="s">
        <v>166</v>
      </c>
      <c r="F57" s="269"/>
      <c r="G57" s="269"/>
    </row>
    <row r="58" spans="2:7" x14ac:dyDescent="0.25">
      <c r="B58" s="270" t="s">
        <v>167</v>
      </c>
      <c r="C58" s="271"/>
      <c r="D58" s="168" t="s">
        <v>28</v>
      </c>
      <c r="E58" s="169" t="s">
        <v>168</v>
      </c>
      <c r="F58" s="170" t="s">
        <v>28</v>
      </c>
      <c r="G58" s="171"/>
    </row>
    <row r="59" spans="2:7" x14ac:dyDescent="0.25">
      <c r="B59" s="172" t="s">
        <v>169</v>
      </c>
      <c r="C59" s="173"/>
      <c r="E59" s="174" t="s">
        <v>169</v>
      </c>
      <c r="G59" s="104"/>
    </row>
    <row r="60" spans="2:7" x14ac:dyDescent="0.25">
      <c r="B60" s="172" t="s">
        <v>170</v>
      </c>
      <c r="C60" s="175"/>
      <c r="E60" s="176" t="s">
        <v>170</v>
      </c>
      <c r="G60" s="105"/>
    </row>
    <row r="61" spans="2:7" x14ac:dyDescent="0.25">
      <c r="B61" s="172" t="s">
        <v>171</v>
      </c>
      <c r="C61" s="175"/>
      <c r="E61" s="176" t="s">
        <v>171</v>
      </c>
      <c r="G61" s="105"/>
    </row>
    <row r="62" spans="2:7" x14ac:dyDescent="0.25">
      <c r="B62" s="172" t="s">
        <v>172</v>
      </c>
      <c r="C62" s="175"/>
      <c r="E62" s="176" t="s">
        <v>172</v>
      </c>
      <c r="G62" s="105"/>
    </row>
    <row r="63" spans="2:7" x14ac:dyDescent="0.25">
      <c r="B63" s="172" t="s">
        <v>173</v>
      </c>
      <c r="C63" s="175"/>
      <c r="E63" s="176" t="s">
        <v>173</v>
      </c>
      <c r="G63" s="105"/>
    </row>
    <row r="64" spans="2:7" x14ac:dyDescent="0.25">
      <c r="B64" s="177" t="s">
        <v>3</v>
      </c>
      <c r="C64" s="175"/>
      <c r="E64" s="178" t="s">
        <v>3</v>
      </c>
      <c r="G64" s="105"/>
    </row>
    <row r="65" spans="2:7" x14ac:dyDescent="0.25">
      <c r="B65" s="172" t="s">
        <v>174</v>
      </c>
      <c r="C65" s="175"/>
      <c r="E65" s="176" t="s">
        <v>175</v>
      </c>
      <c r="G65" s="105"/>
    </row>
    <row r="66" spans="2:7" x14ac:dyDescent="0.25">
      <c r="B66" s="172" t="s">
        <v>176</v>
      </c>
      <c r="C66" s="175"/>
      <c r="E66" s="176" t="s">
        <v>177</v>
      </c>
      <c r="G66" s="107"/>
    </row>
    <row r="67" spans="2:7" x14ac:dyDescent="0.25">
      <c r="B67" s="172" t="s">
        <v>178</v>
      </c>
      <c r="C67" s="175"/>
      <c r="E67" s="176" t="s">
        <v>179</v>
      </c>
      <c r="G67" s="107"/>
    </row>
    <row r="68" spans="2:7" x14ac:dyDescent="0.25">
      <c r="B68" s="177" t="s">
        <v>0</v>
      </c>
      <c r="C68" s="175"/>
      <c r="E68" s="178" t="s">
        <v>180</v>
      </c>
      <c r="G68" s="107"/>
    </row>
    <row r="69" spans="2:7" x14ac:dyDescent="0.25">
      <c r="B69" s="272" t="s">
        <v>181</v>
      </c>
      <c r="C69" s="273"/>
      <c r="E69" s="179"/>
      <c r="G69" s="102"/>
    </row>
    <row r="70" spans="2:7" x14ac:dyDescent="0.25">
      <c r="B70" s="180" t="s">
        <v>182</v>
      </c>
      <c r="C70" s="103"/>
      <c r="D70" s="181"/>
      <c r="E70" s="182" t="s">
        <v>183</v>
      </c>
      <c r="F70" s="183"/>
      <c r="G70" s="183"/>
    </row>
    <row r="71" spans="2:7" x14ac:dyDescent="0.25">
      <c r="B71" s="184"/>
      <c r="C71" s="101"/>
      <c r="D71" s="185"/>
      <c r="E71" s="186"/>
      <c r="F71" s="101"/>
      <c r="G71" s="187"/>
    </row>
    <row r="72" spans="2:7" x14ac:dyDescent="0.25">
      <c r="B72" s="184"/>
      <c r="C72" s="101"/>
      <c r="D72" s="185"/>
      <c r="E72" s="186"/>
      <c r="F72" s="101"/>
      <c r="G72" s="187"/>
    </row>
    <row r="73" spans="2:7" x14ac:dyDescent="0.25">
      <c r="B73" s="184"/>
      <c r="C73" s="101"/>
      <c r="D73" s="185"/>
      <c r="E73" s="186"/>
      <c r="F73" s="101"/>
      <c r="G73" s="187"/>
    </row>
    <row r="74" spans="2:7" x14ac:dyDescent="0.25">
      <c r="B74" s="188"/>
      <c r="C74" s="106"/>
      <c r="D74" s="189"/>
      <c r="E74" s="190"/>
      <c r="F74" s="106"/>
      <c r="G74" s="191"/>
    </row>
    <row r="75" spans="2:7" x14ac:dyDescent="0.25">
      <c r="B75" s="274" t="s">
        <v>184</v>
      </c>
      <c r="C75" s="275"/>
      <c r="D75" s="275"/>
      <c r="E75" s="275"/>
      <c r="F75" s="275"/>
      <c r="G75" s="275"/>
    </row>
    <row r="76" spans="2:7" x14ac:dyDescent="0.25">
      <c r="B76" s="263" t="s">
        <v>185</v>
      </c>
      <c r="C76" s="264"/>
      <c r="D76" s="264"/>
      <c r="E76" s="264"/>
      <c r="F76" s="264"/>
      <c r="G76" s="264"/>
    </row>
    <row r="77" spans="2:7" x14ac:dyDescent="0.25">
      <c r="B77" s="263" t="s">
        <v>186</v>
      </c>
      <c r="C77" s="264"/>
      <c r="D77" s="264"/>
      <c r="E77" s="264"/>
      <c r="F77" s="264"/>
      <c r="G77" s="264"/>
    </row>
    <row r="78" spans="2:7" x14ac:dyDescent="0.25">
      <c r="B78" s="263" t="s">
        <v>187</v>
      </c>
      <c r="C78" s="264"/>
      <c r="D78" s="264"/>
      <c r="E78" s="264"/>
      <c r="F78" s="264"/>
      <c r="G78" s="264"/>
    </row>
    <row r="92" spans="3:3" x14ac:dyDescent="0.25">
      <c r="C92" s="192"/>
    </row>
  </sheetData>
  <mergeCells count="17">
    <mergeCell ref="B55:G55"/>
    <mergeCell ref="B5:B6"/>
    <mergeCell ref="C5:C6"/>
    <mergeCell ref="D5:D6"/>
    <mergeCell ref="C44:F44"/>
    <mergeCell ref="C45:F45"/>
    <mergeCell ref="C46:F46"/>
    <mergeCell ref="C47:F47"/>
    <mergeCell ref="B76:G76"/>
    <mergeCell ref="B77:G77"/>
    <mergeCell ref="B78:G78"/>
    <mergeCell ref="B56:D56"/>
    <mergeCell ref="E56:G56"/>
    <mergeCell ref="E57:G57"/>
    <mergeCell ref="B58:C58"/>
    <mergeCell ref="B69:C69"/>
    <mergeCell ref="B75:G75"/>
  </mergeCells>
  <pageMargins left="0.11811023622047245" right="0.1181102362204724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Volet 1</vt:lpstr>
      <vt:lpstr>Volet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</dc:creator>
  <cp:lastModifiedBy>MOHA RZIG</cp:lastModifiedBy>
  <cp:lastPrinted>2023-02-14T12:08:22Z</cp:lastPrinted>
  <dcterms:created xsi:type="dcterms:W3CDTF">2017-03-23T17:26:33Z</dcterms:created>
  <dcterms:modified xsi:type="dcterms:W3CDTF">2024-09-25T14:58:02Z</dcterms:modified>
</cp:coreProperties>
</file>